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chart20.xml" ContentType="application/vnd.openxmlformats-officedocument.drawingml.chart+xml"/>
  <Override PartName="/xl/charts/style19.xml" ContentType="application/vnd.ms-office.chartstyle+xml"/>
  <Override PartName="/xl/charts/colors19.xml" ContentType="application/vnd.ms-office.chartcolorstyle+xml"/>
  <Override PartName="/xl/charts/chart21.xml" ContentType="application/vnd.openxmlformats-officedocument.drawingml.chart+xml"/>
  <Override PartName="/xl/charts/style20.xml" ContentType="application/vnd.ms-office.chartstyle+xml"/>
  <Override PartName="/xl/charts/colors20.xml" ContentType="application/vnd.ms-office.chartcolorstyle+xml"/>
  <Override PartName="/xl/charts/chart22.xml" ContentType="application/vnd.openxmlformats-officedocument.drawingml.chart+xml"/>
  <Override PartName="/xl/charts/style21.xml" ContentType="application/vnd.ms-office.chartstyle+xml"/>
  <Override PartName="/xl/charts/colors21.xml" ContentType="application/vnd.ms-office.chartcolorstyle+xml"/>
  <Override PartName="/xl/charts/chart23.xml" ContentType="application/vnd.openxmlformats-officedocument.drawingml.chart+xml"/>
  <Override PartName="/xl/charts/style22.xml" ContentType="application/vnd.ms-office.chartstyle+xml"/>
  <Override PartName="/xl/charts/colors22.xml" ContentType="application/vnd.ms-office.chartcolorstyle+xml"/>
  <Override PartName="/xl/charts/chart24.xml" ContentType="application/vnd.openxmlformats-officedocument.drawingml.chart+xml"/>
  <Override PartName="/xl/charts/style23.xml" ContentType="application/vnd.ms-office.chartstyle+xml"/>
  <Override PartName="/xl/charts/colors23.xml" ContentType="application/vnd.ms-office.chartcolorstyle+xml"/>
  <Override PartName="/xl/charts/chart25.xml" ContentType="application/vnd.openxmlformats-officedocument.drawingml.chart+xml"/>
  <Override PartName="/xl/charts/style24.xml" ContentType="application/vnd.ms-office.chartstyle+xml"/>
  <Override PartName="/xl/charts/colors24.xml" ContentType="application/vnd.ms-office.chartcolorstyle+xml"/>
  <Override PartName="/xl/charts/chart26.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2.xml" ContentType="application/vnd.openxmlformats-officedocument.drawing+xml"/>
  <Override PartName="/xl/charts/chart27.xml" ContentType="application/vnd.openxmlformats-officedocument.drawingml.chart+xml"/>
  <Override PartName="/xl/charts/style26.xml" ContentType="application/vnd.ms-office.chartstyle+xml"/>
  <Override PartName="/xl/charts/colors26.xml" ContentType="application/vnd.ms-office.chartcolorstyle+xml"/>
  <Override PartName="/xl/charts/chart28.xml" ContentType="application/vnd.openxmlformats-officedocument.drawingml.chart+xml"/>
  <Override PartName="/xl/charts/style27.xml" ContentType="application/vnd.ms-office.chartstyle+xml"/>
  <Override PartName="/xl/charts/colors27.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0490" windowHeight="7455"/>
  </bookViews>
  <sheets>
    <sheet name="Hoja1" sheetId="1" r:id="rId1"/>
    <sheet name="Hoja2" sheetId="2" r:id="rId2"/>
  </sheets>
  <calcPr calcId="152511"/>
  <oleSize ref="A1:AL442"/>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<sst xmlns="http://schemas.openxmlformats.org/spreadsheetml/2006/main" count="191" uniqueCount="185">
  <si>
    <t>Edad</t>
  </si>
  <si>
    <t>cantidad</t>
  </si>
  <si>
    <t>Año de ingreso</t>
  </si>
  <si>
    <t>Grado de avance</t>
  </si>
  <si>
    <t>Ingresante</t>
  </si>
  <si>
    <t>Realizando TFC</t>
  </si>
  <si>
    <t>Entre 1° y 2° año</t>
  </si>
  <si>
    <t>Entre 2° y 3°</t>
  </si>
  <si>
    <t>Entre 3° y 4°</t>
  </si>
  <si>
    <t>Entre 4° y 5°</t>
  </si>
  <si>
    <t>En 5° y realizando TFC</t>
  </si>
  <si>
    <t>Buenos Aires</t>
  </si>
  <si>
    <t>Ing. Jacobacci</t>
  </si>
  <si>
    <t>C. Patagones</t>
  </si>
  <si>
    <t>Luis Beltrán</t>
  </si>
  <si>
    <t>Viedma</t>
  </si>
  <si>
    <t>Lamarque</t>
  </si>
  <si>
    <t>Villa Regina</t>
  </si>
  <si>
    <t>Guardia Mitre</t>
  </si>
  <si>
    <t>Conesa</t>
  </si>
  <si>
    <t>Estado civil</t>
  </si>
  <si>
    <t>Soltero/a</t>
  </si>
  <si>
    <t>Casado/a</t>
  </si>
  <si>
    <t>Union de hecho</t>
  </si>
  <si>
    <t>Separado/a</t>
  </si>
  <si>
    <t>Divorsiado</t>
  </si>
  <si>
    <t>Viudo/a</t>
  </si>
  <si>
    <t xml:space="preserve">Domicilio materno- paterno </t>
  </si>
  <si>
    <t xml:space="preserve">Domicilio de otros familiares </t>
  </si>
  <si>
    <t xml:space="preserve">Domicilio propio </t>
  </si>
  <si>
    <t>En una pensión</t>
  </si>
  <si>
    <t xml:space="preserve">Residencia estudiantil del estado </t>
  </si>
  <si>
    <t>Hostel/hotel</t>
  </si>
  <si>
    <t>Departamento o casa alquilada</t>
  </si>
  <si>
    <t>Compañeros/as</t>
  </si>
  <si>
    <t>Solo</t>
  </si>
  <si>
    <t>Familiares</t>
  </si>
  <si>
    <t>Amigos/as</t>
  </si>
  <si>
    <t>Hijos</t>
  </si>
  <si>
    <t xml:space="preserve">No </t>
  </si>
  <si>
    <t>Si</t>
  </si>
  <si>
    <t>nro de hijos</t>
  </si>
  <si>
    <t xml:space="preserve">Colectivo </t>
  </si>
  <si>
    <t>3-   ¿Tu trabajo tiene relación con la carrera?</t>
  </si>
  <si>
    <t xml:space="preserve">Bicicleta </t>
  </si>
  <si>
    <t xml:space="preserve">Moto </t>
  </si>
  <si>
    <t xml:space="preserve">Taxi-Remise </t>
  </si>
  <si>
    <t xml:space="preserve">Auto </t>
  </si>
  <si>
    <t>Caminando</t>
  </si>
  <si>
    <t>  ¿Cuántas horas?</t>
  </si>
  <si>
    <t xml:space="preserve">  Sí </t>
  </si>
  <si>
    <t xml:space="preserve"> No </t>
  </si>
  <si>
    <t xml:space="preserve"> menos de 2 hs</t>
  </si>
  <si>
    <t>entre 2 y 4 hs</t>
  </si>
  <si>
    <t>entre 4 y 8 hs</t>
  </si>
  <si>
    <t>más de 8 hs</t>
  </si>
  <si>
    <t>-Porque decidiste participar en proyectos de voluntariado/extensión (puedes elegir más de una opción)</t>
  </si>
  <si>
    <t>En qué proyectos de voluntariado y/o extensión participaste?</t>
  </si>
  <si>
    <t>localidad de residencia</t>
  </si>
  <si>
    <t xml:space="preserve">Porque es obligatorio (TSO) </t>
  </si>
  <si>
    <t xml:space="preserve">Porque me interesa aprender fuera de un contexto áulico </t>
  </si>
  <si>
    <t>porque me interesa conocer otras problemáticas sociales</t>
  </si>
  <si>
    <t xml:space="preserve">Porque me interesa el desafío de resolver situaciones inesperadas </t>
  </si>
  <si>
    <t xml:space="preserve">Porque me interesa saber si es aplicable lo que aprendo en el ámbito universitario en contextos diferentes </t>
  </si>
  <si>
    <t>Porque siento que puedo enriquecer mi formación en ámbitos extra académicos</t>
  </si>
  <si>
    <t xml:space="preserve">2011“Guardia Verde”. </t>
  </si>
  <si>
    <t xml:space="preserve">2011“Chacra La Unión: producción de hongos comestibles patagónicos. Produciendo vínculos para la inserción sociolaboral de personas bajo el Programa del Servicio de Salud Mental del Hospital Artémides Zatti de la ciudad de Viedma”. </t>
  </si>
  <si>
    <t>2012“Articulación con pequeños productores”</t>
  </si>
  <si>
    <t xml:space="preserve">2012“Acciones de extensión universitaria para la fijación dunicola y el manejo de recursos en el Área de la Comunidad Mapuche de Las Agudas de Bahia Creek” </t>
  </si>
  <si>
    <t xml:space="preserve">2013“La unión en la colmena” </t>
  </si>
  <si>
    <t>2014 “Planeación Agropecuaria”</t>
  </si>
  <si>
    <t>2014 “Fortalecimiento de capacidades de los miembro de la Cooperativa Agropecuaria San Javier como base para el desarrollo productivo”</t>
  </si>
  <si>
    <t>2019 “Mejora de la base forrajera como factor de sustentabilidad e integración de los sistemas ovinos del Valle Inferior de Rio Negro”.</t>
  </si>
  <si>
    <t>Otro:</t>
  </si>
  <si>
    <t>2018 "Hidroponia"</t>
  </si>
  <si>
    <t xml:space="preserve">2010 Apoyo a proyectos didácticos de base hortícola en barrios periféricos de la ciudad de Viedma </t>
  </si>
  <si>
    <t xml:space="preserve">2012“Aromáticas exóticas cultivadas.” </t>
  </si>
  <si>
    <t xml:space="preserve">2018 “La apicultura como instrumento de fortalecimiento de los servicios ambientales en el noreste de la Patagonia”. </t>
  </si>
  <si>
    <t>2018 “Articulación entre productores familiares y consumidores: hacia la configuración de redes alimentarias alternativas”.</t>
  </si>
  <si>
    <t xml:space="preserve">2019 “Construcción social de un centro de maquinaria para huertas urbanas”. </t>
  </si>
  <si>
    <t xml:space="preserve">-¿Cuánto tiempo participaste de los proyectos? </t>
  </si>
  <si>
    <t>Todo el proyecto</t>
  </si>
  <si>
    <t xml:space="preserve">Hasta la mitad del proyecto </t>
  </si>
  <si>
    <t xml:space="preserve">Poco tiempo </t>
  </si>
  <si>
    <t>2016 "Cultivos Andinos en los Valles de la Patagonia Norte. Generando vínculos con los productores del Valle Inferior del Participas en la organización de la UNRN? (concejos, centro de estudiante) Río Negro y la UNRN para la producción alternativa de pseudocereales.</t>
  </si>
  <si>
    <t xml:space="preserve">2016 "Fortaleciendo la producción de cereales en los pequeños productores familiares del Valle Inferior de Río Negro". </t>
  </si>
  <si>
    <t xml:space="preserve">2017 "La huerta urbana como estrategia de apoyo a la seguridad y calidad alimentaria en barrios de Viedma" </t>
  </si>
  <si>
    <t xml:space="preserve">2018 "Economía Social y construcción territorial en la Comarca". </t>
  </si>
  <si>
    <t>2019 "Valle de Guardia Mitre"</t>
  </si>
  <si>
    <t>Superposición con la cursada</t>
  </si>
  <si>
    <t>Superposición laboral</t>
  </si>
  <si>
    <t>Otro</t>
  </si>
  <si>
    <t xml:space="preserve">Recreativas </t>
  </si>
  <si>
    <t xml:space="preserve">Planificación de tareas </t>
  </si>
  <si>
    <t xml:space="preserve">Trabajo de campo </t>
  </si>
  <si>
    <t xml:space="preserve">Trabajo en grupos </t>
  </si>
  <si>
    <t>Relación teoría- práctica</t>
  </si>
  <si>
    <t xml:space="preserve">Producción creativa </t>
  </si>
  <si>
    <t xml:space="preserve">Talleres de capacitación </t>
  </si>
  <si>
    <t>Participación en congresos</t>
  </si>
  <si>
    <t xml:space="preserve">Aplicada </t>
  </si>
  <si>
    <t>Adquirida/</t>
  </si>
  <si>
    <t>desarrollada</t>
  </si>
  <si>
    <t>No utilizada</t>
  </si>
  <si>
    <t xml:space="preserve">Manejo de un segundo idioma. </t>
  </si>
  <si>
    <t xml:space="preserve">Comunicación correcta y eficaz en forma oral y escrita. </t>
  </si>
  <si>
    <t>Organización de los procesos productivos</t>
  </si>
  <si>
    <t>Toma de decisiones</t>
  </si>
  <si>
    <t>Respeto por el medio ambiente.</t>
  </si>
  <si>
    <t>Aplicación de la teoría en la práctica</t>
  </si>
  <si>
    <t>Uso método científico</t>
  </si>
  <si>
    <t>Citas de las referencias bibliográficas de manera correcta</t>
  </si>
  <si>
    <t xml:space="preserve">Análisis, la síntesis y la evaluación en investigación </t>
  </si>
  <si>
    <t>Habilidades para el manejo de la computadora (software)</t>
  </si>
  <si>
    <t xml:space="preserve">Aprendizaje de servicio </t>
  </si>
  <si>
    <t xml:space="preserve">Tareas de reflexión </t>
  </si>
  <si>
    <t>Las habilidades integradoras ..</t>
  </si>
  <si>
    <t>Manejo de las fuentes de información..</t>
  </si>
  <si>
    <t>Aprendizaje permanente…</t>
  </si>
  <si>
    <t>Iniciativa para proponer cosas nuevas…</t>
  </si>
  <si>
    <t>Interpretar, difundir y aplicar conocimientos científicos y tecnológicos …</t>
  </si>
  <si>
    <t>Capacidad innovadora para crear, proyectar, analizar…</t>
  </si>
  <si>
    <t>Identificación y/o selección de tipos de diseños experimentales,  modelos …</t>
  </si>
  <si>
    <t>Identificación y/o selección de tipos de investigación…</t>
  </si>
  <si>
    <t>Saber hacer: manejo de….</t>
  </si>
  <si>
    <t>Forma de plantear un problema</t>
  </si>
  <si>
    <t>Forma de plantear un hipotesis</t>
  </si>
  <si>
    <t>Desarrollo de la capacidad analíta y de reflexion</t>
  </si>
  <si>
    <t>Liderazgo: habilidades para organización y …</t>
  </si>
  <si>
    <t>Responsabilidad y compromiso con las tareas realizadas</t>
  </si>
  <si>
    <t>Trabajo en equipo y trabajo interdisciplinario</t>
  </si>
  <si>
    <t>Ética: Respeto por el entorno…</t>
  </si>
  <si>
    <t>Adaptacion a nuevas situaciones</t>
  </si>
  <si>
    <t>La comunicación en la diversidad</t>
  </si>
  <si>
    <t>Aprendisaje autónomo</t>
  </si>
  <si>
    <t>Capacidades</t>
  </si>
  <si>
    <t>Si trabaja</t>
  </si>
  <si>
    <t>No trabaja</t>
  </si>
  <si>
    <t xml:space="preserve">Incomodidad con la temática </t>
  </si>
  <si>
    <t>Incomodidad con el grupo</t>
  </si>
  <si>
    <t>Incomodidad con el ámbito</t>
  </si>
  <si>
    <t xml:space="preserve"> En qué proyectos de voluntariado y/o extensión participaste?</t>
  </si>
  <si>
    <t xml:space="preserve">I 2010 Apoyo a proyectos didácticos de base hortícola en barrios periféricos de la ciudad de Viedma </t>
  </si>
  <si>
    <t xml:space="preserve">II 2011“Guardia Verde”. </t>
  </si>
  <si>
    <t xml:space="preserve">III 2011“Chacra La Unión: producción de hongos comestibles patagónicos. Produciendo vínculos para la inserción sociolaboral de personas bajo el Programa del Servicio de Salud Mental del Hospital Artémides Zatti de la ciudad de Viedma”. </t>
  </si>
  <si>
    <t>IV 2012“Articulación con pequeños productores”</t>
  </si>
  <si>
    <t xml:space="preserve">V 2012“Acciones de extensión universitaria para la fijación dunicola y el manejo de recursos en el Área de la Comunidad Mapuche de Las Agudas de Bahia Creek” </t>
  </si>
  <si>
    <t xml:space="preserve">VI 2012“Aromáticas exóticas cultivadas.” </t>
  </si>
  <si>
    <t xml:space="preserve">VII 2013“La unión en la colmena” </t>
  </si>
  <si>
    <t>VIII 2014 “Planeación Agropecuaria”</t>
  </si>
  <si>
    <t>IX 2014 “Fortalecimiento de capacidades de los miembro de la Cooperativa Agropecuaria San Javier como base para el desarrollo productivo”</t>
  </si>
  <si>
    <t xml:space="preserve">X 2016 "Fortaleciendo la producción de cereales en los pequeños productores familiares del Valle Inferior de Río Negro". </t>
  </si>
  <si>
    <t>XI 2016 "Cultivos Andinos en los Valles de la Patagonia Norte. Generando vínculos con los productores del Valle Inferior del Participas en la organización de la UNRN? (concejos, centro de estudiante) Río Negro y la UNRN para la producción alternativa de pseudocereales.</t>
  </si>
  <si>
    <t xml:space="preserve">XII 2017 "La huerta urbana como estrategia de apoyo a la seguridad y calidad alimentaria en barrios de Viedma" </t>
  </si>
  <si>
    <t xml:space="preserve">XIII 2018 "Economía Social y construcción territorial en la Comarca". </t>
  </si>
  <si>
    <t xml:space="preserve">XIV 2018 “La apicultura como instrumento de fortalecimiento de los servicios ambientales en el noreste de la Patagonia”. </t>
  </si>
  <si>
    <t>XV 2018 “Articulación entre productores familiares y consumidores: hacia la configuración de redes alimentarias alternativas”.</t>
  </si>
  <si>
    <t>XVI 2018 "Hidroponia"</t>
  </si>
  <si>
    <t xml:space="preserve">XVII 2019 “Construcción social de un centro de maquinaria para huertas urbanas”. </t>
  </si>
  <si>
    <t>XVIII 2019 “Mejora de la base forrajera como factor de sustentabilidad e integración de los sistemas ovinos del Valle Inferior de Rio Negro”.</t>
  </si>
  <si>
    <t>XIX 2019 "Valle de Guardia Mitre"</t>
  </si>
  <si>
    <t>XX Otro:</t>
  </si>
  <si>
    <t>II) “Guardia Verde” (2011)</t>
  </si>
  <si>
    <t>IV) “Articulación con pequeños productores...”(2012)</t>
  </si>
  <si>
    <t>VI) “Aromáticas exóticas cultivadas” (2012)</t>
  </si>
  <si>
    <t>VII) “La unión en la colmena” (2013)</t>
  </si>
  <si>
    <t>VIII) “Planeación Agropecuaria” (2014)</t>
  </si>
  <si>
    <t>IX) “Fortalecimiento de capacidades de los miembros…" (2014)</t>
  </si>
  <si>
    <t>III) “Chacra La Unión: producción de hongos…" (2011)</t>
  </si>
  <si>
    <t>I)  "Apoyo a proyectos didácticos de base hortícola…."(2010)</t>
  </si>
  <si>
    <t>V) “Acciones de extensión universitaria para la fijación dunicola…" (2012)</t>
  </si>
  <si>
    <t>X)  "Fortaleciendo la producción de cereales… "(2016)</t>
  </si>
  <si>
    <t>XI) "Cultivos Andinos en los Valles de la Patagonia Norte..." (2016)</t>
  </si>
  <si>
    <t xml:space="preserve">XII) "La huerta urbana como estrategia….." (2017) </t>
  </si>
  <si>
    <t xml:space="preserve">XIII)  "Economía Social y construcción territorial en la Comarca" (2018) </t>
  </si>
  <si>
    <t>XIV)  “La apicultura como instrumento de fortalecimiento…" (2018)</t>
  </si>
  <si>
    <t>XV)  “Articulación entre productores familiares y consumidores…." (2018)</t>
  </si>
  <si>
    <t>XVI)  "Hidroponia" (2018)</t>
  </si>
  <si>
    <t xml:space="preserve">XVII)  “Construcción social de un centro de maquinaria para huertas urbanas” (2019) </t>
  </si>
  <si>
    <t>XVIII)  “Mejora de la base forrajera como factor de sustentabilidad…" (2019)</t>
  </si>
  <si>
    <t>XIX)  "Valle de Guardia Mitre" (2019)</t>
  </si>
  <si>
    <t>XX) Otro</t>
  </si>
  <si>
    <t>Identificación y/o selección de tipos de diseños experimentales,  modelos y análisis</t>
  </si>
  <si>
    <t>Manejo de un segundo idioma</t>
  </si>
  <si>
    <t>Identificación y/o selección de tipos de investigación, cualitativa y cuantitativa, y sus características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</si>
</sst>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 x14ac:knownFonts="1">
    <font>
      <sz val="11"/>
      <color theme="1"/>
      <name val="Calibri"/>
      <family val="2"/>
      <scheme val="minor"/>
    </font>
    <font>
      <sz val="12"/>
      <color theme="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2" fontId="0" fillId="0" borderId="0" xfId="0" applyNumberFormat="1"/>
    <xf numFmtId="164" fontId="0" fillId="0" borderId="0" xfId="0" applyNumberFormat="1"/>
    <xf numFmtId="0" fontId="0" fillId="0" borderId="0" xfId="0" applyNumberFormat="1"/>
    <xf numFmtId="0" fontId="0" fillId="2" borderId="0" xfId="0" applyFill="1"/>
    <xf numFmtId="0" fontId="1" fillId="0" borderId="0" xfId="0" applyFont="1"/>
  </cellXfs>
  <cellStyles count="1">
    <cellStyle name="Normal" xfId="0" builtinId="0"/>
  </cellStyles>
  <dxfs count="0"/>
  <tableStyles count="0" defaultTableStyle="TableStyleMedium2" defaultPivotStyle="PivotStyleLight16"/>
  <colors>
    <mruColors>
      <color rgb="FF008000"/>
      <color rgb="FF00CC00"/>
      <color rgb="FF99FF33"/>
      <color rgb="FFCCFF99"/>
      <color rgb="FF33CC33"/>
      <color rgb="FFCCFF33"/>
      <color rgb="FF99FF99"/>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0.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1.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2.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3.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4.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5.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6.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7.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8.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81714785651793"/>
          <c:y val="0.10648148148148148"/>
          <c:w val="0.85662729658792647"/>
          <c:h val="0.73424394867308251"/>
        </c:manualLayout>
      </c:layout>
      <c:barChart>
        <c:barDir val="col"/>
        <c:grouping val="clustered"/>
        <c:varyColors val="0"/>
        <c:ser>
          <c:idx val="1"/>
          <c:order val="0"/>
          <c:tx>
            <c:strRef>
              <c:f>Hoja1!$C$18</c:f>
              <c:strCache>
                <c:ptCount val="1"/>
                <c:pt idx="0">
                  <c:v>cantidad</c:v>
                </c:pt>
              </c:strCache>
            </c:strRef>
          </c:tx>
          <c:spPr>
            <a:pattFill prst="dkUpDiag">
              <a:fgClr>
                <a:srgbClr val="33CC33"/>
              </a:fgClr>
              <a:bgClr>
                <a:schemeClr val="bg1"/>
              </a:bgClr>
            </a:pattFill>
            <a:ln>
              <a:solidFill>
                <a:srgbClr val="33CC33"/>
              </a:solidFill>
            </a:ln>
            <a:effectLst/>
          </c:spPr>
          <c:invertIfNegative val="0"/>
          <c:dLbls>
            <c:dLbl>
              <c:idx val="0"/>
              <c:tx>
                <c:rich>
                  <a:bodyPr/>
                  <a:lstStyle/>
                  <a:p>
                    <a:r>
                      <a:rPr lang="en-US"/>
                      <a:t>6,6%</a:t>
                    </a:r>
                  </a:p>
                </c:rich>
              </c:tx>
              <c:showLegendKey val="0"/>
              <c:showVal val="1"/>
              <c:showCatName val="0"/>
              <c:showSerName val="0"/>
              <c:showPercent val="0"/>
              <c:showBubbleSize val="0"/>
              <c:extLst>
                <c:ext xmlns:c15="http://schemas.microsoft.com/office/drawing/2012/chart" uri="{CE6537A1-D6FC-4f65-9D91-7224C49458BB}"/>
              </c:extLst>
            </c:dLbl>
            <c:dLbl>
              <c:idx val="1"/>
              <c:tx>
                <c:rich>
                  <a:bodyPr/>
                  <a:lstStyle/>
                  <a:p>
                    <a:r>
                      <a:rPr lang="en-US"/>
                      <a:t>13,3%</a:t>
                    </a:r>
                  </a:p>
                </c:rich>
              </c:tx>
              <c:showLegendKey val="0"/>
              <c:showVal val="1"/>
              <c:showCatName val="0"/>
              <c:showSerName val="0"/>
              <c:showPercent val="0"/>
              <c:showBubbleSize val="0"/>
              <c:extLst>
                <c:ext xmlns:c15="http://schemas.microsoft.com/office/drawing/2012/chart" uri="{CE6537A1-D6FC-4f65-9D91-7224C49458BB}"/>
              </c:extLst>
            </c:dLbl>
            <c:dLbl>
              <c:idx val="2"/>
              <c:tx>
                <c:rich>
                  <a:bodyPr/>
                  <a:lstStyle/>
                  <a:p>
                    <a:r>
                      <a:rPr lang="en-US"/>
                      <a:t>26,7%</a:t>
                    </a:r>
                  </a:p>
                </c:rich>
              </c:tx>
              <c:showLegendKey val="0"/>
              <c:showVal val="1"/>
              <c:showCatName val="0"/>
              <c:showSerName val="0"/>
              <c:showPercent val="0"/>
              <c:showBubbleSize val="0"/>
              <c:extLst>
                <c:ext xmlns:c15="http://schemas.microsoft.com/office/drawing/2012/chart" uri="{CE6537A1-D6FC-4f65-9D91-7224C49458BB}"/>
              </c:extLst>
            </c:dLbl>
            <c:dLbl>
              <c:idx val="3"/>
              <c:tx>
                <c:rich>
                  <a:bodyPr/>
                  <a:lstStyle/>
                  <a:p>
                    <a:r>
                      <a:rPr lang="en-US"/>
                      <a:t>6,6%</a:t>
                    </a:r>
                  </a:p>
                </c:rich>
              </c:tx>
              <c:showLegendKey val="0"/>
              <c:showVal val="1"/>
              <c:showCatName val="0"/>
              <c:showSerName val="0"/>
              <c:showPercent val="0"/>
              <c:showBubbleSize val="0"/>
              <c:extLst>
                <c:ext xmlns:c15="http://schemas.microsoft.com/office/drawing/2012/chart" uri="{CE6537A1-D6FC-4f65-9D91-7224C49458BB}"/>
              </c:extLst>
            </c:dLbl>
            <c:dLbl>
              <c:idx val="4"/>
              <c:tx>
                <c:rich>
                  <a:bodyPr/>
                  <a:lstStyle/>
                  <a:p>
                    <a:r>
                      <a:rPr lang="en-US"/>
                      <a:t>6,6%</a:t>
                    </a:r>
                  </a:p>
                </c:rich>
              </c:tx>
              <c:showLegendKey val="0"/>
              <c:showVal val="1"/>
              <c:showCatName val="0"/>
              <c:showSerName val="0"/>
              <c:showPercent val="0"/>
              <c:showBubbleSize val="0"/>
              <c:extLst>
                <c:ext xmlns:c15="http://schemas.microsoft.com/office/drawing/2012/chart" uri="{CE6537A1-D6FC-4f65-9D91-7224C49458BB}"/>
              </c:extLst>
            </c:dLbl>
            <c:dLbl>
              <c:idx val="5"/>
              <c:tx>
                <c:rich>
                  <a:bodyPr/>
                  <a:lstStyle/>
                  <a:p>
                    <a:r>
                      <a:rPr lang="en-US"/>
                      <a:t>13%</a:t>
                    </a:r>
                  </a:p>
                </c:rich>
              </c:tx>
              <c:showLegendKey val="0"/>
              <c:showVal val="1"/>
              <c:showCatName val="0"/>
              <c:showSerName val="0"/>
              <c:showPercent val="0"/>
              <c:showBubbleSize val="0"/>
              <c:extLst>
                <c:ext xmlns:c15="http://schemas.microsoft.com/office/drawing/2012/chart" uri="{CE6537A1-D6FC-4f65-9D91-7224C49458BB}"/>
              </c:extLst>
            </c:dLbl>
            <c:dLbl>
              <c:idx val="6"/>
              <c:tx>
                <c:rich>
                  <a:bodyPr/>
                  <a:lstStyle/>
                  <a:p>
                    <a:r>
                      <a:rPr lang="en-US"/>
                      <a:t>20%</a:t>
                    </a:r>
                  </a:p>
                </c:rich>
              </c:tx>
              <c:showLegendKey val="0"/>
              <c:showVal val="1"/>
              <c:showCatName val="0"/>
              <c:showSerName val="0"/>
              <c:showPercent val="0"/>
              <c:showBubbleSize val="0"/>
              <c:extLst>
                <c:ext xmlns:c15="http://schemas.microsoft.com/office/drawing/2012/chart" uri="{CE6537A1-D6FC-4f65-9D91-7224C49458BB}"/>
              </c:extLst>
            </c:dLbl>
            <c:dLbl>
              <c:idx val="7"/>
              <c:tx>
                <c:rich>
                  <a:bodyPr/>
                  <a:lstStyle/>
                  <a:p>
                    <a:r>
                      <a:rPr lang="en-US"/>
                      <a:t>6,6%</a:t>
                    </a:r>
                  </a:p>
                </c:rich>
              </c:tx>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Hoja1!$B$19:$B$26</c:f>
              <c:numCache>
                <c:formatCode>General</c:formatCode>
                <c:ptCount val="8"/>
                <c:pt idx="0">
                  <c:v>24</c:v>
                </c:pt>
                <c:pt idx="1">
                  <c:v>25</c:v>
                </c:pt>
                <c:pt idx="2">
                  <c:v>26</c:v>
                </c:pt>
                <c:pt idx="3">
                  <c:v>27</c:v>
                </c:pt>
                <c:pt idx="4">
                  <c:v>28</c:v>
                </c:pt>
                <c:pt idx="5">
                  <c:v>29</c:v>
                </c:pt>
                <c:pt idx="6">
                  <c:v>30</c:v>
                </c:pt>
                <c:pt idx="7">
                  <c:v>31</c:v>
                </c:pt>
              </c:numCache>
            </c:numRef>
          </c:cat>
          <c:val>
            <c:numRef>
              <c:f>Hoja1!$C$19:$C$26</c:f>
              <c:numCache>
                <c:formatCode>General</c:formatCode>
                <c:ptCount val="8"/>
                <c:pt idx="0">
                  <c:v>1</c:v>
                </c:pt>
                <c:pt idx="1">
                  <c:v>2</c:v>
                </c:pt>
                <c:pt idx="2">
                  <c:v>4</c:v>
                </c:pt>
                <c:pt idx="3">
                  <c:v>1</c:v>
                </c:pt>
                <c:pt idx="4">
                  <c:v>1</c:v>
                </c:pt>
                <c:pt idx="5">
                  <c:v>2</c:v>
                </c:pt>
                <c:pt idx="6">
                  <c:v>3</c:v>
                </c:pt>
                <c:pt idx="7">
                  <c:v>1</c:v>
                </c:pt>
              </c:numCache>
            </c:numRef>
          </c:val>
        </c:ser>
        <c:dLbls>
          <c:showLegendKey val="0"/>
          <c:showVal val="1"/>
          <c:showCatName val="0"/>
          <c:showSerName val="0"/>
          <c:showPercent val="0"/>
          <c:showBubbleSize val="0"/>
        </c:dLbls>
        <c:gapWidth val="219"/>
        <c:overlap val="-27"/>
        <c:axId val="1271528448"/>
        <c:axId val="1271527360"/>
      </c:barChart>
      <c:catAx>
        <c:axId val="127152844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Edad</a:t>
                </a:r>
                <a:r>
                  <a:rPr lang="es-AR" baseline="0"/>
                  <a:t> </a:t>
                </a:r>
                <a:endParaRPr lang="es-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27360"/>
        <c:crossesAt val="0"/>
        <c:auto val="1"/>
        <c:lblAlgn val="ctr"/>
        <c:lblOffset val="100"/>
        <c:noMultiLvlLbl val="0"/>
      </c:catAx>
      <c:valAx>
        <c:axId val="1271527360"/>
        <c:scaling>
          <c:orientation val="minMax"/>
          <c:max val="6"/>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Cantidad de estudiantes</a:t>
                </a:r>
              </a:p>
            </c:rich>
          </c:tx>
          <c:layout>
            <c:manualLayout>
              <c:xMode val="edge"/>
              <c:yMode val="edge"/>
              <c:x val="8.3333333333333332E-3"/>
              <c:y val="0.2319597550306211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28448"/>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accent1">
          <a:alpha val="97000"/>
        </a:schemeClr>
      </a:solidFill>
      <a:round/>
    </a:ln>
    <a:effectLst/>
  </c:spPr>
  <c:txPr>
    <a:bodyPr/>
    <a:lstStyle/>
    <a:p>
      <a:pPr>
        <a:defRPr/>
      </a:pPr>
      <a:endParaRPr lang="es-A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81714785651793"/>
          <c:y val="9.7222222222222224E-2"/>
          <c:w val="0.85662729658792647"/>
          <c:h val="0.7435032079323417"/>
        </c:manualLayout>
      </c:layout>
      <c:barChart>
        <c:barDir val="col"/>
        <c:grouping val="clustered"/>
        <c:varyColors val="0"/>
        <c:ser>
          <c:idx val="1"/>
          <c:order val="0"/>
          <c:tx>
            <c:strRef>
              <c:f>Hoja1!$C$46</c:f>
              <c:strCache>
                <c:ptCount val="1"/>
                <c:pt idx="0">
                  <c:v>cantidad</c:v>
                </c:pt>
              </c:strCache>
            </c:strRef>
          </c:tx>
          <c:spPr>
            <a:pattFill prst="dkUpDiag">
              <a:fgClr>
                <a:srgbClr val="33CC33"/>
              </a:fgClr>
              <a:bgClr>
                <a:schemeClr val="bg1"/>
              </a:bgClr>
            </a:pattFill>
            <a:ln>
              <a:solidFill>
                <a:srgbClr val="33CC33"/>
              </a:solidFill>
            </a:ln>
            <a:effectLst/>
          </c:spPr>
          <c:invertIfNegative val="0"/>
          <c:dLbls>
            <c:dLbl>
              <c:idx val="0"/>
              <c:tx>
                <c:rich>
                  <a:bodyPr/>
                  <a:lstStyle/>
                  <a:p>
                    <a:r>
                      <a:rPr lang="en-US"/>
                      <a:t>13,3%</a:t>
                    </a:r>
                  </a:p>
                </c:rich>
              </c:tx>
              <c:dLblPos val="outEnd"/>
              <c:showLegendKey val="0"/>
              <c:showVal val="1"/>
              <c:showCatName val="0"/>
              <c:showSerName val="0"/>
              <c:showPercent val="0"/>
              <c:showBubbleSize val="0"/>
              <c:extLst>
                <c:ext xmlns:c15="http://schemas.microsoft.com/office/drawing/2012/chart" uri="{CE6537A1-D6FC-4f65-9D91-7224C49458BB}"/>
              </c:extLst>
            </c:dLbl>
            <c:dLbl>
              <c:idx val="1"/>
              <c:tx>
                <c:rich>
                  <a:bodyPr/>
                  <a:lstStyle/>
                  <a:p>
                    <a:r>
                      <a:rPr lang="en-US"/>
                      <a:t>26,6%</a:t>
                    </a:r>
                  </a:p>
                </c:rich>
              </c:tx>
              <c:dLblPos val="outEnd"/>
              <c:showLegendKey val="0"/>
              <c:showVal val="1"/>
              <c:showCatName val="0"/>
              <c:showSerName val="0"/>
              <c:showPercent val="0"/>
              <c:showBubbleSize val="0"/>
              <c:extLst>
                <c:ext xmlns:c15="http://schemas.microsoft.com/office/drawing/2012/chart" uri="{CE6537A1-D6FC-4f65-9D91-7224C49458BB}"/>
              </c:extLst>
            </c:dLbl>
            <c:dLbl>
              <c:idx val="2"/>
              <c:tx>
                <c:rich>
                  <a:bodyPr/>
                  <a:lstStyle/>
                  <a:p>
                    <a:r>
                      <a:rPr lang="en-US"/>
                      <a:t>13,3%</a:t>
                    </a:r>
                  </a:p>
                </c:rich>
              </c:tx>
              <c:dLblPos val="outEnd"/>
              <c:showLegendKey val="0"/>
              <c:showVal val="1"/>
              <c:showCatName val="0"/>
              <c:showSerName val="0"/>
              <c:showPercent val="0"/>
              <c:showBubbleSize val="0"/>
              <c:extLst>
                <c:ext xmlns:c15="http://schemas.microsoft.com/office/drawing/2012/chart" uri="{CE6537A1-D6FC-4f65-9D91-7224C49458BB}"/>
              </c:extLst>
            </c:dLbl>
            <c:dLbl>
              <c:idx val="3"/>
              <c:tx>
                <c:rich>
                  <a:bodyPr/>
                  <a:lstStyle/>
                  <a:p>
                    <a:r>
                      <a:rPr lang="en-US"/>
                      <a:t>13,3%</a:t>
                    </a:r>
                  </a:p>
                </c:rich>
              </c:tx>
              <c:dLblPos val="outEnd"/>
              <c:showLegendKey val="0"/>
              <c:showVal val="1"/>
              <c:showCatName val="0"/>
              <c:showSerName val="0"/>
              <c:showPercent val="0"/>
              <c:showBubbleSize val="0"/>
              <c:extLst>
                <c:ext xmlns:c15="http://schemas.microsoft.com/office/drawing/2012/chart" uri="{CE6537A1-D6FC-4f65-9D91-7224C49458BB}"/>
              </c:extLst>
            </c:dLbl>
            <c:dLbl>
              <c:idx val="4"/>
              <c:tx>
                <c:rich>
                  <a:bodyPr/>
                  <a:lstStyle/>
                  <a:p>
                    <a:r>
                      <a:rPr lang="en-US"/>
                      <a:t>20%</a:t>
                    </a:r>
                  </a:p>
                </c:rich>
              </c:tx>
              <c:dLblPos val="outEnd"/>
              <c:showLegendKey val="0"/>
              <c:showVal val="1"/>
              <c:showCatName val="0"/>
              <c:showSerName val="0"/>
              <c:showPercent val="0"/>
              <c:showBubbleSize val="0"/>
              <c:extLst>
                <c:ext xmlns:c15="http://schemas.microsoft.com/office/drawing/2012/chart" uri="{CE6537A1-D6FC-4f65-9D91-7224C49458BB}"/>
              </c:extLst>
            </c:dLbl>
            <c:dLbl>
              <c:idx val="5"/>
              <c:tx>
                <c:rich>
                  <a:bodyPr/>
                  <a:lstStyle/>
                  <a:p>
                    <a:r>
                      <a:rPr lang="en-US"/>
                      <a:t>13,3%</a:t>
                    </a:r>
                  </a:p>
                </c:rich>
              </c:tx>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Hoja1!$B$47:$B$52</c:f>
              <c:numCache>
                <c:formatCode>General</c:formatCode>
                <c:ptCount val="6"/>
                <c:pt idx="0">
                  <c:v>2009</c:v>
                </c:pt>
                <c:pt idx="1">
                  <c:v>2010</c:v>
                </c:pt>
                <c:pt idx="2">
                  <c:v>2011</c:v>
                </c:pt>
                <c:pt idx="3">
                  <c:v>2013</c:v>
                </c:pt>
                <c:pt idx="4">
                  <c:v>2014</c:v>
                </c:pt>
                <c:pt idx="5">
                  <c:v>2015</c:v>
                </c:pt>
              </c:numCache>
            </c:numRef>
          </c:cat>
          <c:val>
            <c:numRef>
              <c:f>Hoja1!$C$47:$C$52</c:f>
              <c:numCache>
                <c:formatCode>General</c:formatCode>
                <c:ptCount val="6"/>
                <c:pt idx="0">
                  <c:v>2</c:v>
                </c:pt>
                <c:pt idx="1">
                  <c:v>4</c:v>
                </c:pt>
                <c:pt idx="2">
                  <c:v>2</c:v>
                </c:pt>
                <c:pt idx="3">
                  <c:v>2</c:v>
                </c:pt>
                <c:pt idx="4">
                  <c:v>3</c:v>
                </c:pt>
                <c:pt idx="5">
                  <c:v>2</c:v>
                </c:pt>
              </c:numCache>
            </c:numRef>
          </c:val>
        </c:ser>
        <c:dLbls>
          <c:showLegendKey val="0"/>
          <c:showVal val="0"/>
          <c:showCatName val="0"/>
          <c:showSerName val="0"/>
          <c:showPercent val="0"/>
          <c:showBubbleSize val="0"/>
        </c:dLbls>
        <c:gapWidth val="219"/>
        <c:overlap val="-27"/>
        <c:axId val="1271503424"/>
        <c:axId val="1271529536"/>
      </c:barChart>
      <c:catAx>
        <c:axId val="127150342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Año</a:t>
                </a:r>
                <a:r>
                  <a:rPr lang="es-AR" baseline="0"/>
                  <a:t> de ingreso</a:t>
                </a:r>
                <a:endParaRPr lang="es-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29536"/>
        <c:crosses val="autoZero"/>
        <c:auto val="1"/>
        <c:lblAlgn val="ctr"/>
        <c:lblOffset val="100"/>
        <c:noMultiLvlLbl val="0"/>
      </c:catAx>
      <c:valAx>
        <c:axId val="1271529536"/>
        <c:scaling>
          <c:orientation val="minMax"/>
          <c:max val="4"/>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estudiantes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03424"/>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Hoja1!$C$82</c:f>
              <c:strCache>
                <c:ptCount val="1"/>
              </c:strCache>
            </c:strRef>
          </c:tx>
          <c:spPr>
            <a:solidFill>
              <a:schemeClr val="accent1"/>
            </a:solidFill>
            <a:ln>
              <a:noFill/>
            </a:ln>
            <a:effectLst/>
          </c:spPr>
          <c:invertIfNegative val="0"/>
          <c:cat>
            <c:strRef>
              <c:f>Hoja1!$B$83:$B$89</c:f>
              <c:strCache>
                <c:ptCount val="7"/>
                <c:pt idx="0">
                  <c:v>Ingresante</c:v>
                </c:pt>
                <c:pt idx="1">
                  <c:v>Entre 1° y 2° año</c:v>
                </c:pt>
                <c:pt idx="2">
                  <c:v>Entre 2° y 3°</c:v>
                </c:pt>
                <c:pt idx="3">
                  <c:v>Entre 3° y 4°</c:v>
                </c:pt>
                <c:pt idx="4">
                  <c:v>Entre 4° y 5°</c:v>
                </c:pt>
                <c:pt idx="5">
                  <c:v>En 5° y realizando TFC</c:v>
                </c:pt>
                <c:pt idx="6">
                  <c:v>Realizando TFC</c:v>
                </c:pt>
              </c:strCache>
            </c:strRef>
          </c:cat>
          <c:val>
            <c:numRef>
              <c:f>Hoja1!$C$83:$C$89</c:f>
              <c:numCache>
                <c:formatCode>General</c:formatCode>
                <c:ptCount val="7"/>
              </c:numCache>
            </c:numRef>
          </c:val>
        </c:ser>
        <c:ser>
          <c:idx val="1"/>
          <c:order val="1"/>
          <c:tx>
            <c:strRef>
              <c:f>Hoja1!$D$82</c:f>
              <c:strCache>
                <c:ptCount val="1"/>
                <c:pt idx="0">
                  <c:v>cantidad</c:v>
                </c:pt>
              </c:strCache>
            </c:strRef>
          </c:tx>
          <c:spPr>
            <a:pattFill prst="dkUpDiag">
              <a:fgClr>
                <a:srgbClr val="33CC33"/>
              </a:fgClr>
              <a:bgClr>
                <a:schemeClr val="bg1"/>
              </a:bgClr>
            </a:pattFill>
            <a:ln>
              <a:solidFill>
                <a:schemeClr val="accent1"/>
              </a:solidFill>
            </a:ln>
            <a:effectLst/>
          </c:spPr>
          <c:invertIfNegative val="0"/>
          <c:dLbls>
            <c:dLbl>
              <c:idx val="0"/>
              <c:delete val="1"/>
              <c:extLst>
                <c:ext xmlns:c15="http://schemas.microsoft.com/office/drawing/2012/chart" uri="{CE6537A1-D6FC-4f65-9D91-7224C49458BB}"/>
              </c:extLst>
            </c:dLbl>
            <c:dLbl>
              <c:idx val="1"/>
              <c:delete val="1"/>
              <c:extLst>
                <c:ext xmlns:c15="http://schemas.microsoft.com/office/drawing/2012/chart" uri="{CE6537A1-D6FC-4f65-9D91-7224C49458BB}"/>
              </c:extLst>
            </c:dLbl>
            <c:dLbl>
              <c:idx val="2"/>
              <c:delete val="1"/>
              <c:extLst>
                <c:ext xmlns:c15="http://schemas.microsoft.com/office/drawing/2012/chart" uri="{CE6537A1-D6FC-4f65-9D91-7224C49458BB}"/>
              </c:extLst>
            </c:dLbl>
            <c:dLbl>
              <c:idx val="3"/>
              <c:tx>
                <c:rich>
                  <a:bodyPr/>
                  <a:lstStyle/>
                  <a:p>
                    <a:r>
                      <a:rPr lang="en-US"/>
                      <a:t>6,6%</a:t>
                    </a:r>
                  </a:p>
                </c:rich>
              </c:tx>
              <c:dLblPos val="outEnd"/>
              <c:showLegendKey val="0"/>
              <c:showVal val="1"/>
              <c:showCatName val="0"/>
              <c:showSerName val="0"/>
              <c:showPercent val="0"/>
              <c:showBubbleSize val="0"/>
              <c:extLst>
                <c:ext xmlns:c15="http://schemas.microsoft.com/office/drawing/2012/chart" uri="{CE6537A1-D6FC-4f65-9D91-7224C49458BB}"/>
              </c:extLst>
            </c:dLbl>
            <c:dLbl>
              <c:idx val="4"/>
              <c:tx>
                <c:rich>
                  <a:bodyPr/>
                  <a:lstStyle/>
                  <a:p>
                    <a:r>
                      <a:rPr lang="en-US"/>
                      <a:t>13,3%</a:t>
                    </a:r>
                  </a:p>
                </c:rich>
              </c:tx>
              <c:dLblPos val="outEnd"/>
              <c:showLegendKey val="0"/>
              <c:showVal val="1"/>
              <c:showCatName val="0"/>
              <c:showSerName val="0"/>
              <c:showPercent val="0"/>
              <c:showBubbleSize val="0"/>
              <c:extLst>
                <c:ext xmlns:c15="http://schemas.microsoft.com/office/drawing/2012/chart" uri="{CE6537A1-D6FC-4f65-9D91-7224C49458BB}"/>
              </c:extLst>
            </c:dLbl>
            <c:dLbl>
              <c:idx val="5"/>
              <c:tx>
                <c:rich>
                  <a:bodyPr/>
                  <a:lstStyle/>
                  <a:p>
                    <a:r>
                      <a:rPr lang="en-US"/>
                      <a:t>60%</a:t>
                    </a:r>
                  </a:p>
                </c:rich>
              </c:tx>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5.5555555555554534E-3"/>
                  <c:y val="0"/>
                </c:manualLayout>
              </c:layout>
              <c:tx>
                <c:rich>
                  <a:bodyPr/>
                  <a:lstStyle/>
                  <a:p>
                    <a:r>
                      <a:rPr lang="en-US"/>
                      <a:t>20%</a:t>
                    </a:r>
                  </a:p>
                </c:rich>
              </c:tx>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Hoja1!$B$83:$B$89</c:f>
              <c:strCache>
                <c:ptCount val="7"/>
                <c:pt idx="0">
                  <c:v>Ingresante</c:v>
                </c:pt>
                <c:pt idx="1">
                  <c:v>Entre 1° y 2° año</c:v>
                </c:pt>
                <c:pt idx="2">
                  <c:v>Entre 2° y 3°</c:v>
                </c:pt>
                <c:pt idx="3">
                  <c:v>Entre 3° y 4°</c:v>
                </c:pt>
                <c:pt idx="4">
                  <c:v>Entre 4° y 5°</c:v>
                </c:pt>
                <c:pt idx="5">
                  <c:v>En 5° y realizando TFC</c:v>
                </c:pt>
                <c:pt idx="6">
                  <c:v>Realizando TFC</c:v>
                </c:pt>
              </c:strCache>
            </c:strRef>
          </c:cat>
          <c:val>
            <c:numRef>
              <c:f>Hoja1!$D$83:$D$89</c:f>
              <c:numCache>
                <c:formatCode>General</c:formatCode>
                <c:ptCount val="7"/>
                <c:pt idx="0">
                  <c:v>0</c:v>
                </c:pt>
                <c:pt idx="1">
                  <c:v>0</c:v>
                </c:pt>
                <c:pt idx="2">
                  <c:v>0</c:v>
                </c:pt>
                <c:pt idx="3">
                  <c:v>1</c:v>
                </c:pt>
                <c:pt idx="4">
                  <c:v>2</c:v>
                </c:pt>
                <c:pt idx="5">
                  <c:v>9</c:v>
                </c:pt>
                <c:pt idx="6">
                  <c:v>3</c:v>
                </c:pt>
              </c:numCache>
            </c:numRef>
          </c:val>
        </c:ser>
        <c:dLbls>
          <c:showLegendKey val="0"/>
          <c:showVal val="0"/>
          <c:showCatName val="0"/>
          <c:showSerName val="0"/>
          <c:showPercent val="0"/>
          <c:showBubbleSize val="0"/>
        </c:dLbls>
        <c:gapWidth val="219"/>
        <c:overlap val="-27"/>
        <c:axId val="1271509408"/>
        <c:axId val="1271532256"/>
      </c:barChart>
      <c:catAx>
        <c:axId val="12715094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Grado de avance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32256"/>
        <c:crosses val="autoZero"/>
        <c:auto val="1"/>
        <c:lblAlgn val="ctr"/>
        <c:lblOffset val="100"/>
        <c:noMultiLvlLbl val="0"/>
      </c:catAx>
      <c:valAx>
        <c:axId val="12715322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estudiantes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09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v>Localidad</c:v>
          </c:tx>
          <c:spPr>
            <a:ln>
              <a:solidFill>
                <a:srgbClr val="33CC33"/>
              </a:solidFill>
            </a:ln>
          </c:spPr>
          <c:dPt>
            <c:idx val="0"/>
            <c:bubble3D val="0"/>
            <c:spPr>
              <a:solidFill>
                <a:srgbClr val="00FF99"/>
              </a:solidFill>
              <a:ln w="19050">
                <a:solidFill>
                  <a:srgbClr val="33CC33"/>
                </a:solidFill>
              </a:ln>
              <a:effectLst/>
            </c:spPr>
          </c:dPt>
          <c:dPt>
            <c:idx val="1"/>
            <c:bubble3D val="0"/>
            <c:spPr>
              <a:solidFill>
                <a:schemeClr val="accent6">
                  <a:lumMod val="40000"/>
                  <a:lumOff val="60000"/>
                </a:schemeClr>
              </a:solidFill>
              <a:ln w="19050">
                <a:solidFill>
                  <a:srgbClr val="33CC33"/>
                </a:solidFill>
              </a:ln>
              <a:effectLst/>
            </c:spPr>
          </c:dPt>
          <c:dPt>
            <c:idx val="2"/>
            <c:bubble3D val="0"/>
            <c:spPr>
              <a:solidFill>
                <a:schemeClr val="accent6"/>
              </a:solidFill>
              <a:ln w="19050">
                <a:solidFill>
                  <a:srgbClr val="33CC33"/>
                </a:solidFill>
              </a:ln>
              <a:effectLst/>
            </c:spPr>
          </c:dPt>
          <c:dPt>
            <c:idx val="3"/>
            <c:bubble3D val="0"/>
            <c:spPr>
              <a:solidFill>
                <a:srgbClr val="CCFF33"/>
              </a:solidFill>
              <a:ln w="19050">
                <a:solidFill>
                  <a:srgbClr val="33CC33"/>
                </a:solidFill>
              </a:ln>
              <a:effectLst/>
            </c:spPr>
          </c:dPt>
          <c:dPt>
            <c:idx val="4"/>
            <c:bubble3D val="0"/>
            <c:spPr>
              <a:solidFill>
                <a:srgbClr val="99FF33"/>
              </a:solidFill>
              <a:ln w="19050">
                <a:solidFill>
                  <a:srgbClr val="33CC33"/>
                </a:solidFill>
              </a:ln>
              <a:effectLst/>
            </c:spPr>
          </c:dPt>
          <c:dPt>
            <c:idx val="5"/>
            <c:bubble3D val="0"/>
            <c:spPr>
              <a:solidFill>
                <a:srgbClr val="CCFF99"/>
              </a:solidFill>
              <a:ln w="19050">
                <a:solidFill>
                  <a:srgbClr val="33CC33"/>
                </a:solidFill>
              </a:ln>
              <a:effectLst/>
            </c:spPr>
          </c:dPt>
          <c:dPt>
            <c:idx val="6"/>
            <c:bubble3D val="0"/>
            <c:spPr>
              <a:solidFill>
                <a:srgbClr val="008000"/>
              </a:solidFill>
              <a:ln w="19050">
                <a:solidFill>
                  <a:srgbClr val="33CC33"/>
                </a:solidFill>
              </a:ln>
              <a:effectLst/>
            </c:spPr>
          </c:dPt>
          <c:dPt>
            <c:idx val="7"/>
            <c:bubble3D val="0"/>
            <c:spPr>
              <a:solidFill>
                <a:srgbClr val="99FF99"/>
              </a:solidFill>
              <a:ln w="19050">
                <a:solidFill>
                  <a:srgbClr val="33CC33"/>
                </a:solidFill>
              </a:ln>
              <a:effectLst/>
            </c:spPr>
          </c:dPt>
          <c:dPt>
            <c:idx val="8"/>
            <c:bubble3D val="0"/>
            <c:spPr>
              <a:solidFill>
                <a:srgbClr val="00CC00"/>
              </a:solidFill>
              <a:ln w="19050">
                <a:solidFill>
                  <a:srgbClr val="33CC33"/>
                </a:solidFill>
              </a:ln>
              <a:effectLst/>
            </c:spPr>
          </c:dPt>
          <c:dLbls>
            <c:dLbl>
              <c:idx val="0"/>
              <c:tx>
                <c:rich>
                  <a:bodyPr/>
                  <a:lstStyle/>
                  <a:p>
                    <a:r>
                      <a:rPr lang="en-US"/>
                      <a:t>6,7%</a:t>
                    </a:r>
                  </a:p>
                </c:rich>
              </c:tx>
              <c:dLblPos val="bestFit"/>
              <c:showLegendKey val="0"/>
              <c:showVal val="1"/>
              <c:showCatName val="0"/>
              <c:showSerName val="0"/>
              <c:showPercent val="0"/>
              <c:showBubbleSize val="0"/>
              <c:extLst>
                <c:ext xmlns:c15="http://schemas.microsoft.com/office/drawing/2012/chart" uri="{CE6537A1-D6FC-4f65-9D91-7224C49458BB}"/>
              </c:extLst>
            </c:dLbl>
            <c:dLbl>
              <c:idx val="1"/>
              <c:layout>
                <c:manualLayout>
                  <c:x val="-5.2777777777777778E-2"/>
                  <c:y val="8.5270487022455529E-2"/>
                </c:manualLayout>
              </c:layout>
              <c:tx>
                <c:rich>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r>
                      <a:rPr lang="en-US"/>
                      <a:t>6,7%</a:t>
                    </a:r>
                  </a:p>
                </c:rich>
              </c:tx>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bestFit"/>
              <c:showLegendKey val="0"/>
              <c:showVal val="1"/>
              <c:showCatName val="0"/>
              <c:showSerName val="0"/>
              <c:showPercent val="0"/>
              <c:showBubbleSize val="0"/>
              <c:extLst>
                <c:ext xmlns:c15="http://schemas.microsoft.com/office/drawing/2012/chart" uri="{CE6537A1-D6FC-4f65-9D91-7224C49458BB}">
                  <c15:layout>
                    <c:manualLayout>
                      <c:w val="6.9444444444444448E-2"/>
                      <c:h val="6.5972222222222224E-2"/>
                    </c:manualLayout>
                  </c15:layout>
                </c:ext>
              </c:extLst>
            </c:dLbl>
            <c:dLbl>
              <c:idx val="2"/>
              <c:layout>
                <c:manualLayout>
                  <c:x val="-9.3109361329833773E-2"/>
                  <c:y val="-4.9732064741907264E-2"/>
                </c:manualLayout>
              </c:layout>
              <c:tx>
                <c:rich>
                  <a:bodyPr/>
                  <a:lstStyle/>
                  <a:p>
                    <a:r>
                      <a:rPr lang="en-US"/>
                      <a:t>26,7%</a:t>
                    </a:r>
                  </a:p>
                </c:rich>
              </c:tx>
              <c:dLblPos val="bestFit"/>
              <c:showLegendKey val="0"/>
              <c:showVal val="1"/>
              <c:showCatName val="0"/>
              <c:showSerName val="0"/>
              <c:showPercent val="0"/>
              <c:showBubbleSize val="0"/>
              <c:extLst>
                <c:ext xmlns:c15="http://schemas.microsoft.com/office/drawing/2012/chart" uri="{CE6537A1-D6FC-4f65-9D91-7224C49458BB}"/>
              </c:extLst>
            </c:dLbl>
            <c:dLbl>
              <c:idx val="3"/>
              <c:tx>
                <c:rich>
                  <a:bodyPr/>
                  <a:lstStyle/>
                  <a:p>
                    <a:r>
                      <a:rPr lang="en-US"/>
                      <a:t>6,7%</a:t>
                    </a:r>
                  </a:p>
                </c:rich>
              </c:tx>
              <c:dLblPos val="bestFit"/>
              <c:showLegendKey val="0"/>
              <c:showVal val="1"/>
              <c:showCatName val="0"/>
              <c:showSerName val="0"/>
              <c:showPercent val="0"/>
              <c:showBubbleSize val="0"/>
              <c:extLst>
                <c:ext xmlns:c15="http://schemas.microsoft.com/office/drawing/2012/chart" uri="{CE6537A1-D6FC-4f65-9D91-7224C49458BB}"/>
              </c:extLst>
            </c:dLbl>
            <c:dLbl>
              <c:idx val="4"/>
              <c:tx>
                <c:rich>
                  <a:bodyPr/>
                  <a:lstStyle/>
                  <a:p>
                    <a:r>
                      <a:rPr lang="en-US"/>
                      <a:t>26,7%</a:t>
                    </a:r>
                  </a:p>
                </c:rich>
              </c:tx>
              <c:dLblPos val="bestFit"/>
              <c:showLegendKey val="0"/>
              <c:showVal val="1"/>
              <c:showCatName val="0"/>
              <c:showSerName val="0"/>
              <c:showPercent val="0"/>
              <c:showBubbleSize val="0"/>
              <c:extLst>
                <c:ext xmlns:c15="http://schemas.microsoft.com/office/drawing/2012/chart" uri="{CE6537A1-D6FC-4f65-9D91-7224C49458BB}"/>
              </c:extLst>
            </c:dLbl>
            <c:dLbl>
              <c:idx val="5"/>
              <c:tx>
                <c:rich>
                  <a:bodyPr/>
                  <a:lstStyle/>
                  <a:p>
                    <a:r>
                      <a:rPr lang="en-US"/>
                      <a:t>6,7%</a:t>
                    </a:r>
                  </a:p>
                </c:rich>
              </c:tx>
              <c:dLblPos val="bestFit"/>
              <c:showLegendKey val="0"/>
              <c:showVal val="1"/>
              <c:showCatName val="0"/>
              <c:showSerName val="0"/>
              <c:showPercent val="0"/>
              <c:showBubbleSize val="0"/>
              <c:extLst>
                <c:ext xmlns:c15="http://schemas.microsoft.com/office/drawing/2012/chart" uri="{CE6537A1-D6FC-4f65-9D91-7224C49458BB}"/>
              </c:extLst>
            </c:dLbl>
            <c:dLbl>
              <c:idx val="6"/>
              <c:tx>
                <c:rich>
                  <a:bodyPr/>
                  <a:lstStyle/>
                  <a:p>
                    <a:r>
                      <a:rPr lang="en-US"/>
                      <a:t>6,7% </a:t>
                    </a:r>
                  </a:p>
                </c:rich>
              </c:tx>
              <c:dLblPos val="bestFit"/>
              <c:showLegendKey val="0"/>
              <c:showVal val="1"/>
              <c:showCatName val="0"/>
              <c:showSerName val="0"/>
              <c:showPercent val="0"/>
              <c:showBubbleSize val="0"/>
              <c:extLst>
                <c:ext xmlns:c15="http://schemas.microsoft.com/office/drawing/2012/chart" uri="{CE6537A1-D6FC-4f65-9D91-7224C49458BB}"/>
              </c:extLst>
            </c:dLbl>
            <c:dLbl>
              <c:idx val="7"/>
              <c:layout>
                <c:manualLayout>
                  <c:x val="6.237992125984252E-2"/>
                  <c:y val="0.10024715660542433"/>
                </c:manualLayout>
              </c:layout>
              <c:tx>
                <c:rich>
                  <a:bodyPr/>
                  <a:lstStyle/>
                  <a:p>
                    <a:r>
                      <a:rPr lang="en-US"/>
                      <a:t>6,7%</a:t>
                    </a:r>
                  </a:p>
                </c:rich>
              </c:tx>
              <c:dLblPos val="bestFit"/>
              <c:showLegendKey val="0"/>
              <c:showVal val="1"/>
              <c:showCatName val="0"/>
              <c:showSerName val="0"/>
              <c:showPercent val="0"/>
              <c:showBubbleSize val="0"/>
              <c:extLst>
                <c:ext xmlns:c15="http://schemas.microsoft.com/office/drawing/2012/chart" uri="{CE6537A1-D6FC-4f65-9D91-7224C49458BB}"/>
              </c:extLst>
            </c:dLbl>
            <c:dLbl>
              <c:idx val="8"/>
              <c:layout>
                <c:manualLayout>
                  <c:x val="2.9914370078740062E-2"/>
                  <c:y val="9.7026465441819768E-2"/>
                </c:manualLayout>
              </c:layout>
              <c:tx>
                <c:rich>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r>
                      <a:rPr lang="en-US"/>
                      <a:t>6,7%</a:t>
                    </a:r>
                  </a:p>
                </c:rich>
              </c:tx>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bestFit"/>
              <c:showLegendKey val="0"/>
              <c:showVal val="1"/>
              <c:showCatName val="0"/>
              <c:showSerName val="0"/>
              <c:showPercent val="0"/>
              <c:showBubbleSize val="0"/>
              <c:extLst>
                <c:ext xmlns:c15="http://schemas.microsoft.com/office/drawing/2012/chart" uri="{CE6537A1-D6FC-4f65-9D91-7224C49458BB}">
                  <c15:layout>
                    <c:manualLayout>
                      <c:w val="7.166666666666667E-2"/>
                      <c:h val="6.9375182268883062E-2"/>
                    </c:manualLayout>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Hoja1!$F$98:$F$106</c:f>
              <c:strCache>
                <c:ptCount val="9"/>
                <c:pt idx="0">
                  <c:v>Buenos Aires</c:v>
                </c:pt>
                <c:pt idx="1">
                  <c:v>Ing. Jacobacci</c:v>
                </c:pt>
                <c:pt idx="2">
                  <c:v>C. Patagones</c:v>
                </c:pt>
                <c:pt idx="3">
                  <c:v>Luis Beltrán</c:v>
                </c:pt>
                <c:pt idx="4">
                  <c:v>Viedma</c:v>
                </c:pt>
                <c:pt idx="5">
                  <c:v>Lamarque</c:v>
                </c:pt>
                <c:pt idx="6">
                  <c:v>Villa Regina</c:v>
                </c:pt>
                <c:pt idx="7">
                  <c:v>Guardia Mitre</c:v>
                </c:pt>
                <c:pt idx="8">
                  <c:v>Conesa</c:v>
                </c:pt>
              </c:strCache>
            </c:strRef>
          </c:cat>
          <c:val>
            <c:numRef>
              <c:f>Hoja1!$G$98:$G$106</c:f>
              <c:numCache>
                <c:formatCode>General</c:formatCode>
                <c:ptCount val="9"/>
                <c:pt idx="0">
                  <c:v>1</c:v>
                </c:pt>
                <c:pt idx="1">
                  <c:v>1</c:v>
                </c:pt>
                <c:pt idx="2">
                  <c:v>4</c:v>
                </c:pt>
                <c:pt idx="3">
                  <c:v>1</c:v>
                </c:pt>
                <c:pt idx="4">
                  <c:v>4</c:v>
                </c:pt>
                <c:pt idx="5">
                  <c:v>1</c:v>
                </c:pt>
                <c:pt idx="6">
                  <c:v>1</c:v>
                </c:pt>
                <c:pt idx="7">
                  <c:v>1</c:v>
                </c:pt>
                <c:pt idx="8">
                  <c:v>1</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48381452318461"/>
          <c:y val="9.2592592592592587E-2"/>
          <c:w val="0.84396062992125986"/>
          <c:h val="0.69264654418197724"/>
        </c:manualLayout>
      </c:layout>
      <c:barChart>
        <c:barDir val="col"/>
        <c:grouping val="clustered"/>
        <c:varyColors val="0"/>
        <c:ser>
          <c:idx val="0"/>
          <c:order val="0"/>
          <c:spPr>
            <a:pattFill prst="dkUpDiag">
              <a:fgClr>
                <a:srgbClr val="33CC33"/>
              </a:fgClr>
              <a:bgClr>
                <a:schemeClr val="bg1"/>
              </a:bgClr>
            </a:pattFill>
            <a:ln>
              <a:solidFill>
                <a:srgbClr val="008000"/>
              </a:solidFill>
            </a:ln>
            <a:effectLst/>
          </c:spPr>
          <c:invertIfNegative val="0"/>
          <c:dLbls>
            <c:dLbl>
              <c:idx val="0"/>
              <c:tx>
                <c:rich>
                  <a:bodyPr/>
                  <a:lstStyle/>
                  <a:p>
                    <a:r>
                      <a:rPr lang="en-US"/>
                      <a:t>73,3%</a:t>
                    </a:r>
                  </a:p>
                </c:rich>
              </c:tx>
              <c:dLblPos val="outEnd"/>
              <c:showLegendKey val="0"/>
              <c:showVal val="1"/>
              <c:showCatName val="0"/>
              <c:showSerName val="0"/>
              <c:showPercent val="0"/>
              <c:showBubbleSize val="0"/>
              <c:extLst>
                <c:ext xmlns:c15="http://schemas.microsoft.com/office/drawing/2012/chart" uri="{CE6537A1-D6FC-4f65-9D91-7224C49458BB}"/>
              </c:extLst>
            </c:dLbl>
            <c:dLbl>
              <c:idx val="2"/>
              <c:tx>
                <c:rich>
                  <a:bodyPr/>
                  <a:lstStyle/>
                  <a:p>
                    <a:r>
                      <a:rPr lang="en-US"/>
                      <a:t>26,6%</a:t>
                    </a:r>
                  </a:p>
                </c:rich>
              </c:tx>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Hoja1!$L$135:$L$140</c:f>
              <c:strCache>
                <c:ptCount val="6"/>
                <c:pt idx="0">
                  <c:v>Soltero/a</c:v>
                </c:pt>
                <c:pt idx="1">
                  <c:v>Casado/a</c:v>
                </c:pt>
                <c:pt idx="2">
                  <c:v>Union de hecho</c:v>
                </c:pt>
                <c:pt idx="3">
                  <c:v>Separado/a</c:v>
                </c:pt>
                <c:pt idx="4">
                  <c:v>Divorsiado</c:v>
                </c:pt>
                <c:pt idx="5">
                  <c:v>Viudo/a</c:v>
                </c:pt>
              </c:strCache>
            </c:strRef>
          </c:cat>
          <c:val>
            <c:numRef>
              <c:f>Hoja1!$M$135:$M$140</c:f>
              <c:numCache>
                <c:formatCode>General</c:formatCode>
                <c:ptCount val="6"/>
                <c:pt idx="0">
                  <c:v>11</c:v>
                </c:pt>
                <c:pt idx="1">
                  <c:v>0</c:v>
                </c:pt>
                <c:pt idx="2">
                  <c:v>4</c:v>
                </c:pt>
                <c:pt idx="3">
                  <c:v>0</c:v>
                </c:pt>
                <c:pt idx="4">
                  <c:v>0</c:v>
                </c:pt>
                <c:pt idx="5">
                  <c:v>0</c:v>
                </c:pt>
              </c:numCache>
            </c:numRef>
          </c:val>
        </c:ser>
        <c:dLbls>
          <c:dLblPos val="outEnd"/>
          <c:showLegendKey val="0"/>
          <c:showVal val="1"/>
          <c:showCatName val="0"/>
          <c:showSerName val="0"/>
          <c:showPercent val="0"/>
          <c:showBubbleSize val="0"/>
        </c:dLbls>
        <c:gapWidth val="219"/>
        <c:overlap val="-27"/>
        <c:axId val="1271501248"/>
        <c:axId val="1271501792"/>
      </c:barChart>
      <c:catAx>
        <c:axId val="127150124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Estado civil</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01792"/>
        <c:crosses val="autoZero"/>
        <c:auto val="1"/>
        <c:lblAlgn val="ctr"/>
        <c:lblOffset val="100"/>
        <c:noMultiLvlLbl val="0"/>
      </c:catAx>
      <c:valAx>
        <c:axId val="12715017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Cantidad</a:t>
                </a:r>
                <a:r>
                  <a:rPr lang="es-AR" baseline="0"/>
                  <a:t> de estudiantes</a:t>
                </a:r>
                <a:endParaRPr lang="es-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01248"/>
        <c:crosses val="autoZero"/>
        <c:crossBetween val="between"/>
        <c:majorUnit val="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1"/>
          <c:order val="0"/>
          <c:spPr>
            <a:pattFill prst="dkUpDiag">
              <a:fgClr>
                <a:srgbClr val="99FF33"/>
              </a:fgClr>
              <a:bgClr>
                <a:schemeClr val="bg1"/>
              </a:bgClr>
            </a:pattFill>
            <a:ln>
              <a:solidFill>
                <a:srgbClr val="33CC33"/>
              </a:solidFill>
            </a:ln>
            <a:effectLst/>
          </c:spPr>
          <c:invertIfNegative val="0"/>
          <c:dLbls>
            <c:dLbl>
              <c:idx val="0"/>
              <c:tx>
                <c:rich>
                  <a:bodyPr/>
                  <a:lstStyle/>
                  <a:p>
                    <a:r>
                      <a:rPr lang="en-US"/>
                      <a:t>33,3%</a:t>
                    </a:r>
                  </a:p>
                </c:rich>
              </c:tx>
              <c:dLblPos val="outEnd"/>
              <c:showLegendKey val="0"/>
              <c:showVal val="1"/>
              <c:showCatName val="0"/>
              <c:showSerName val="0"/>
              <c:showPercent val="0"/>
              <c:showBubbleSize val="0"/>
              <c:extLst>
                <c:ext xmlns:c15="http://schemas.microsoft.com/office/drawing/2012/chart" uri="{CE6537A1-D6FC-4f65-9D91-7224C49458BB}"/>
              </c:extLst>
            </c:dLbl>
            <c:dLbl>
              <c:idx val="1"/>
              <c:tx>
                <c:rich>
                  <a:bodyPr/>
                  <a:lstStyle/>
                  <a:p>
                    <a:r>
                      <a:rPr lang="en-US"/>
                      <a:t>6,6%</a:t>
                    </a:r>
                  </a:p>
                </c:rich>
              </c:tx>
              <c:dLblPos val="outEnd"/>
              <c:showLegendKey val="0"/>
              <c:showVal val="1"/>
              <c:showCatName val="0"/>
              <c:showSerName val="0"/>
              <c:showPercent val="0"/>
              <c:showBubbleSize val="0"/>
              <c:extLst>
                <c:ext xmlns:c15="http://schemas.microsoft.com/office/drawing/2012/chart" uri="{CE6537A1-D6FC-4f65-9D91-7224C49458BB}"/>
              </c:extLst>
            </c:dLbl>
            <c:dLbl>
              <c:idx val="2"/>
              <c:tx>
                <c:rich>
                  <a:bodyPr/>
                  <a:lstStyle/>
                  <a:p>
                    <a:r>
                      <a:rPr lang="en-US"/>
                      <a:t>13,3%</a:t>
                    </a:r>
                  </a:p>
                </c:rich>
              </c:tx>
              <c:dLblPos val="outEnd"/>
              <c:showLegendKey val="0"/>
              <c:showVal val="1"/>
              <c:showCatName val="0"/>
              <c:showSerName val="0"/>
              <c:showPercent val="0"/>
              <c:showBubbleSize val="0"/>
              <c:extLst>
                <c:ext xmlns:c15="http://schemas.microsoft.com/office/drawing/2012/chart" uri="{CE6537A1-D6FC-4f65-9D91-7224C49458BB}"/>
              </c:extLst>
            </c:dLbl>
            <c:dLbl>
              <c:idx val="6"/>
              <c:tx>
                <c:rich>
                  <a:bodyPr/>
                  <a:lstStyle/>
                  <a:p>
                    <a:r>
                      <a:rPr lang="en-US"/>
                      <a:t>46,6%</a:t>
                    </a:r>
                  </a:p>
                </c:rich>
              </c:tx>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Hoja1!$K$153:$K$159</c:f>
              <c:strCache>
                <c:ptCount val="7"/>
                <c:pt idx="0">
                  <c:v>Domicilio materno- paterno </c:v>
                </c:pt>
                <c:pt idx="1">
                  <c:v>Domicilio propio </c:v>
                </c:pt>
                <c:pt idx="2">
                  <c:v>Domicilio de otros familiares </c:v>
                </c:pt>
                <c:pt idx="3">
                  <c:v>En una pensión</c:v>
                </c:pt>
                <c:pt idx="4">
                  <c:v>Residencia estudiantil del estado </c:v>
                </c:pt>
                <c:pt idx="5">
                  <c:v>Hostel/hotel</c:v>
                </c:pt>
                <c:pt idx="6">
                  <c:v>Departamento o casa alquilada</c:v>
                </c:pt>
              </c:strCache>
            </c:strRef>
          </c:cat>
          <c:val>
            <c:numRef>
              <c:f>Hoja1!$M$153:$M$159</c:f>
              <c:numCache>
                <c:formatCode>General</c:formatCode>
                <c:ptCount val="7"/>
                <c:pt idx="0">
                  <c:v>5</c:v>
                </c:pt>
                <c:pt idx="1">
                  <c:v>1</c:v>
                </c:pt>
                <c:pt idx="2">
                  <c:v>2</c:v>
                </c:pt>
                <c:pt idx="3">
                  <c:v>0</c:v>
                </c:pt>
                <c:pt idx="4">
                  <c:v>0</c:v>
                </c:pt>
                <c:pt idx="5">
                  <c:v>0</c:v>
                </c:pt>
                <c:pt idx="6">
                  <c:v>7</c:v>
                </c:pt>
              </c:numCache>
            </c:numRef>
          </c:val>
        </c:ser>
        <c:dLbls>
          <c:showLegendKey val="0"/>
          <c:showVal val="0"/>
          <c:showCatName val="0"/>
          <c:showSerName val="0"/>
          <c:showPercent val="0"/>
          <c:showBubbleSize val="0"/>
        </c:dLbls>
        <c:gapWidth val="219"/>
        <c:axId val="1271518112"/>
        <c:axId val="1271506688"/>
      </c:barChart>
      <c:catAx>
        <c:axId val="127151811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06688"/>
        <c:crosses val="autoZero"/>
        <c:auto val="1"/>
        <c:lblAlgn val="ctr"/>
        <c:lblOffset val="100"/>
        <c:noMultiLvlLbl val="0"/>
      </c:catAx>
      <c:valAx>
        <c:axId val="127150668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número de estudiantes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181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48381452318461"/>
          <c:y val="0.18055555555555552"/>
          <c:w val="0.84396062992125986"/>
          <c:h val="0.71204505686789155"/>
        </c:manualLayout>
      </c:layout>
      <c:barChart>
        <c:barDir val="col"/>
        <c:grouping val="clustered"/>
        <c:varyColors val="0"/>
        <c:ser>
          <c:idx val="0"/>
          <c:order val="0"/>
          <c:spPr>
            <a:pattFill prst="dkDnDiag">
              <a:fgClr>
                <a:srgbClr val="99FF33"/>
              </a:fgClr>
              <a:bgClr>
                <a:schemeClr val="bg1"/>
              </a:bgClr>
            </a:pattFill>
            <a:ln>
              <a:solidFill>
                <a:srgbClr val="33CC33"/>
              </a:solidFill>
            </a:ln>
            <a:effectLst/>
          </c:spPr>
          <c:invertIfNegative val="0"/>
          <c:dLbls>
            <c:dLbl>
              <c:idx val="0"/>
              <c:tx>
                <c:rich>
                  <a:bodyPr/>
                  <a:lstStyle/>
                  <a:p>
                    <a:r>
                      <a:rPr lang="en-US"/>
                      <a:t>73,3%</a:t>
                    </a:r>
                  </a:p>
                </c:rich>
              </c:tx>
              <c:showLegendKey val="0"/>
              <c:showVal val="1"/>
              <c:showCatName val="0"/>
              <c:showSerName val="0"/>
              <c:showPercent val="0"/>
              <c:showBubbleSize val="0"/>
              <c:extLst>
                <c:ext xmlns:c15="http://schemas.microsoft.com/office/drawing/2012/chart" uri="{CE6537A1-D6FC-4f65-9D91-7224C49458BB}"/>
              </c:extLst>
            </c:dLbl>
            <c:dLbl>
              <c:idx val="1"/>
              <c:tx>
                <c:rich>
                  <a:bodyPr/>
                  <a:lstStyle/>
                  <a:p>
                    <a:r>
                      <a:rPr lang="en-US"/>
                      <a:t>13,1%</a:t>
                    </a:r>
                  </a:p>
                </c:rich>
              </c:tx>
              <c:showLegendKey val="0"/>
              <c:showVal val="1"/>
              <c:showCatName val="0"/>
              <c:showSerName val="0"/>
              <c:showPercent val="0"/>
              <c:showBubbleSize val="0"/>
              <c:extLst>
                <c:ext xmlns:c15="http://schemas.microsoft.com/office/drawing/2012/chart" uri="{CE6537A1-D6FC-4f65-9D91-7224C49458BB}"/>
              </c:extLst>
            </c:dLbl>
            <c:dLbl>
              <c:idx val="2"/>
              <c:tx>
                <c:rich>
                  <a:bodyPr/>
                  <a:lstStyle/>
                  <a:p>
                    <a:r>
                      <a:rPr lang="en-US"/>
                      <a:t>6,6%</a:t>
                    </a:r>
                  </a:p>
                </c:rich>
              </c:tx>
              <c:showLegendKey val="0"/>
              <c:showVal val="1"/>
              <c:showCatName val="0"/>
              <c:showSerName val="0"/>
              <c:showPercent val="0"/>
              <c:showBubbleSize val="0"/>
              <c:extLst>
                <c:ext xmlns:c15="http://schemas.microsoft.com/office/drawing/2012/chart" uri="{CE6537A1-D6FC-4f65-9D91-7224C49458BB}"/>
              </c:extLst>
            </c:dLbl>
            <c:dLbl>
              <c:idx val="3"/>
              <c:tx>
                <c:rich>
                  <a:bodyPr/>
                  <a:lstStyle/>
                  <a:p>
                    <a:r>
                      <a:rPr lang="en-US"/>
                      <a:t>6,6%</a:t>
                    </a:r>
                  </a:p>
                </c:rich>
              </c:tx>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Hoja1!$I$180:$I$183</c:f>
              <c:strCache>
                <c:ptCount val="4"/>
                <c:pt idx="0">
                  <c:v>Familiares</c:v>
                </c:pt>
                <c:pt idx="1">
                  <c:v>Amigos/as</c:v>
                </c:pt>
                <c:pt idx="2">
                  <c:v>Compañeros/as</c:v>
                </c:pt>
                <c:pt idx="3">
                  <c:v>Solo</c:v>
                </c:pt>
              </c:strCache>
            </c:strRef>
          </c:cat>
          <c:val>
            <c:numRef>
              <c:f>Hoja1!$J$180:$J$183</c:f>
              <c:numCache>
                <c:formatCode>General</c:formatCode>
                <c:ptCount val="4"/>
                <c:pt idx="0">
                  <c:v>11</c:v>
                </c:pt>
                <c:pt idx="1">
                  <c:v>2</c:v>
                </c:pt>
                <c:pt idx="2">
                  <c:v>1</c:v>
                </c:pt>
                <c:pt idx="3">
                  <c:v>1</c:v>
                </c:pt>
              </c:numCache>
            </c:numRef>
          </c:val>
        </c:ser>
        <c:dLbls>
          <c:showLegendKey val="0"/>
          <c:showVal val="0"/>
          <c:showCatName val="0"/>
          <c:showSerName val="0"/>
          <c:showPercent val="0"/>
          <c:showBubbleSize val="0"/>
        </c:dLbls>
        <c:gapWidth val="219"/>
        <c:overlap val="-27"/>
        <c:axId val="1271531168"/>
        <c:axId val="1271518656"/>
      </c:barChart>
      <c:catAx>
        <c:axId val="1271531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271518656"/>
        <c:crosses val="autoZero"/>
        <c:auto val="1"/>
        <c:lblAlgn val="ctr"/>
        <c:lblOffset val="100"/>
        <c:noMultiLvlLbl val="0"/>
      </c:catAx>
      <c:valAx>
        <c:axId val="1271518656"/>
        <c:scaling>
          <c:orientation val="minMax"/>
          <c:max val="12"/>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AR"/>
                  <a:t>Número de estudiantes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271531168"/>
        <c:crosses val="autoZero"/>
        <c:crossBetween val="between"/>
        <c:majorUnit val="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326159230096237E-2"/>
          <c:y val="0.17129629629629628"/>
          <c:w val="0.84396062992125986"/>
          <c:h val="0.74350320793234181"/>
        </c:manualLayout>
      </c:layout>
      <c:barChart>
        <c:barDir val="col"/>
        <c:grouping val="clustered"/>
        <c:varyColors val="0"/>
        <c:ser>
          <c:idx val="0"/>
          <c:order val="0"/>
          <c:spPr>
            <a:pattFill prst="dkDnDiag">
              <a:fgClr>
                <a:srgbClr val="99FF33"/>
              </a:fgClr>
              <a:bgClr>
                <a:schemeClr val="bg1"/>
              </a:bgClr>
            </a:pattFill>
            <a:ln>
              <a:solidFill>
                <a:srgbClr val="33CC33"/>
              </a:solidFill>
            </a:ln>
            <a:effectLst/>
          </c:spPr>
          <c:invertIfNegative val="0"/>
          <c:dLbls>
            <c:dLbl>
              <c:idx val="0"/>
              <c:tx>
                <c:rich>
                  <a:bodyPr/>
                  <a:lstStyle/>
                  <a:p>
                    <a:r>
                      <a:rPr lang="en-US"/>
                      <a:t>73</a:t>
                    </a:r>
                  </a:p>
                </c:rich>
              </c:tx>
              <c:dLblPos val="outEnd"/>
              <c:showLegendKey val="0"/>
              <c:showVal val="1"/>
              <c:showCatName val="0"/>
              <c:showSerName val="0"/>
              <c:showPercent val="0"/>
              <c:showBubbleSize val="0"/>
              <c:extLst>
                <c:ext xmlns:c15="http://schemas.microsoft.com/office/drawing/2012/chart" uri="{CE6537A1-D6FC-4f65-9D91-7224C49458BB}"/>
              </c:extLst>
            </c:dLbl>
            <c:dLbl>
              <c:idx val="1"/>
              <c:tx>
                <c:rich>
                  <a:bodyPr/>
                  <a:lstStyle/>
                  <a:p>
                    <a:r>
                      <a:rPr lang="en-US"/>
                      <a:t>27</a:t>
                    </a:r>
                  </a:p>
                </c:rich>
              </c:tx>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Hoja1!$H$199:$H$200</c:f>
              <c:strCache>
                <c:ptCount val="2"/>
                <c:pt idx="0">
                  <c:v>No </c:v>
                </c:pt>
                <c:pt idx="1">
                  <c:v>Si</c:v>
                </c:pt>
              </c:strCache>
            </c:strRef>
          </c:cat>
          <c:val>
            <c:numRef>
              <c:f>Hoja1!$I$199:$I$200</c:f>
              <c:numCache>
                <c:formatCode>General</c:formatCode>
                <c:ptCount val="2"/>
                <c:pt idx="0">
                  <c:v>11</c:v>
                </c:pt>
                <c:pt idx="1">
                  <c:v>4</c:v>
                </c:pt>
              </c:numCache>
            </c:numRef>
          </c:val>
        </c:ser>
        <c:dLbls>
          <c:showLegendKey val="0"/>
          <c:showVal val="0"/>
          <c:showCatName val="0"/>
          <c:showSerName val="0"/>
          <c:showPercent val="0"/>
          <c:showBubbleSize val="0"/>
        </c:dLbls>
        <c:gapWidth val="219"/>
        <c:overlap val="-27"/>
        <c:axId val="1271511040"/>
        <c:axId val="1271503968"/>
      </c:barChart>
      <c:catAx>
        <c:axId val="12715110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Familiares</a:t>
                </a:r>
                <a:r>
                  <a:rPr lang="es-AR" baseline="0"/>
                  <a:t> a cargo</a:t>
                </a:r>
                <a:endParaRPr lang="es-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03968"/>
        <c:crosses val="autoZero"/>
        <c:auto val="1"/>
        <c:lblAlgn val="ctr"/>
        <c:lblOffset val="100"/>
        <c:noMultiLvlLbl val="0"/>
      </c:catAx>
      <c:valAx>
        <c:axId val="12715039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alumnos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11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58549868766404"/>
          <c:y val="0.19013998250218722"/>
          <c:w val="0.35829002624671918"/>
          <c:h val="0.59715004374453196"/>
        </c:manualLayout>
      </c:layout>
      <c:pieChart>
        <c:varyColors val="1"/>
        <c:ser>
          <c:idx val="0"/>
          <c:order val="0"/>
          <c:spPr>
            <a:solidFill>
              <a:schemeClr val="accent6">
                <a:lumMod val="40000"/>
                <a:lumOff val="60000"/>
              </a:schemeClr>
            </a:solidFill>
            <a:ln>
              <a:solidFill>
                <a:srgbClr val="008000"/>
              </a:solidFill>
            </a:ln>
          </c:spPr>
          <c:dPt>
            <c:idx val="0"/>
            <c:bubble3D val="0"/>
            <c:spPr>
              <a:solidFill>
                <a:schemeClr val="accent6">
                  <a:lumMod val="40000"/>
                  <a:lumOff val="60000"/>
                </a:schemeClr>
              </a:solidFill>
              <a:ln w="19050">
                <a:solidFill>
                  <a:srgbClr val="008000"/>
                </a:solidFill>
              </a:ln>
              <a:effectLst/>
            </c:spPr>
          </c:dPt>
          <c:dPt>
            <c:idx val="1"/>
            <c:bubble3D val="0"/>
            <c:spPr>
              <a:solidFill>
                <a:srgbClr val="33CC33"/>
              </a:solidFill>
              <a:ln w="19050">
                <a:solidFill>
                  <a:srgbClr val="008000"/>
                </a:solidFill>
              </a:ln>
              <a:effectLst/>
            </c:spPr>
          </c:dPt>
          <c:dLbls>
            <c:dLbl>
              <c:idx val="0"/>
              <c:layout>
                <c:manualLayout>
                  <c:x val="-9.0536745406824146E-2"/>
                  <c:y val="0.17638706620005831"/>
                </c:manualLayout>
              </c:layout>
              <c:tx>
                <c:rich>
                  <a:bodyPr/>
                  <a:lstStyle/>
                  <a:p>
                    <a:r>
                      <a:rPr lang="en-US"/>
                      <a:t>2 hijos/a</a:t>
                    </a:r>
                  </a:p>
                </c:rich>
              </c:tx>
              <c:dLblPos val="bestFit"/>
              <c:showLegendKey val="0"/>
              <c:showVal val="1"/>
              <c:showCatName val="0"/>
              <c:showSerName val="0"/>
              <c:showPercent val="0"/>
              <c:showBubbleSize val="0"/>
              <c:extLst>
                <c:ext xmlns:c15="http://schemas.microsoft.com/office/drawing/2012/chart" uri="{CE6537A1-D6FC-4f65-9D91-7224C49458BB}"/>
              </c:extLst>
            </c:dLbl>
            <c:dLbl>
              <c:idx val="1"/>
              <c:layout>
                <c:manualLayout>
                  <c:x val="0.13971511373578308"/>
                  <c:y val="-0.13421004666083405"/>
                </c:manualLayout>
              </c:layout>
              <c:tx>
                <c:rich>
                  <a:bodyPr/>
                  <a:lstStyle/>
                  <a:p>
                    <a:r>
                      <a:rPr lang="en-US"/>
                      <a:t>1</a:t>
                    </a:r>
                    <a:r>
                      <a:rPr lang="en-US" baseline="0"/>
                      <a:t> hijo/a</a:t>
                    </a:r>
                    <a:r>
                      <a:rPr lang="en-US"/>
                      <a:t> </a:t>
                    </a:r>
                  </a:p>
                </c:rich>
              </c:tx>
              <c:dLblPos val="bestFi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Ref>
              <c:f>Hoja1!$Q$199:$R$199</c:f>
              <c:numCache>
                <c:formatCode>General</c:formatCode>
                <c:ptCount val="2"/>
                <c:pt idx="0">
                  <c:v>1</c:v>
                </c:pt>
                <c:pt idx="1">
                  <c:v>3</c:v>
                </c:pt>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Ref>
              <c:f>Hoja1!$Q$200:$R$200</c:f>
              <c:numCache>
                <c:formatCode>General</c:formatCode>
                <c:ptCount val="2"/>
                <c:pt idx="0">
                  <c:v>1</c:v>
                </c:pt>
                <c:pt idx="1">
                  <c:v>2</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pattFill prst="dkUpDiag">
              <a:fgClr>
                <a:srgbClr val="33CC33"/>
              </a:fgClr>
              <a:bgClr>
                <a:schemeClr val="bg1"/>
              </a:bgClr>
            </a:pattFill>
            <a:ln>
              <a:solidFill>
                <a:srgbClr val="008000"/>
              </a:solidFill>
            </a:ln>
            <a:effectLst/>
          </c:spPr>
          <c:invertIfNegative val="0"/>
          <c:cat>
            <c:strRef>
              <c:f>Hoja1!$H$217:$H$222</c:f>
              <c:strCache>
                <c:ptCount val="6"/>
                <c:pt idx="0">
                  <c:v>Colectivo </c:v>
                </c:pt>
                <c:pt idx="1">
                  <c:v>Bicicleta </c:v>
                </c:pt>
                <c:pt idx="2">
                  <c:v>Moto </c:v>
                </c:pt>
                <c:pt idx="3">
                  <c:v>Taxi-Remise </c:v>
                </c:pt>
                <c:pt idx="4">
                  <c:v>Auto </c:v>
                </c:pt>
                <c:pt idx="5">
                  <c:v>Caminando</c:v>
                </c:pt>
              </c:strCache>
            </c:strRef>
          </c:cat>
          <c:val>
            <c:numRef>
              <c:f>Hoja1!$I$217:$I$222</c:f>
              <c:numCache>
                <c:formatCode>General</c:formatCode>
                <c:ptCount val="6"/>
                <c:pt idx="0">
                  <c:v>4</c:v>
                </c:pt>
                <c:pt idx="1">
                  <c:v>3</c:v>
                </c:pt>
                <c:pt idx="2">
                  <c:v>2</c:v>
                </c:pt>
                <c:pt idx="3">
                  <c:v>0</c:v>
                </c:pt>
                <c:pt idx="4">
                  <c:v>9</c:v>
                </c:pt>
                <c:pt idx="5">
                  <c:v>3</c:v>
                </c:pt>
              </c:numCache>
            </c:numRef>
          </c:val>
        </c:ser>
        <c:dLbls>
          <c:showLegendKey val="0"/>
          <c:showVal val="0"/>
          <c:showCatName val="0"/>
          <c:showSerName val="0"/>
          <c:showPercent val="0"/>
          <c:showBubbleSize val="0"/>
        </c:dLbls>
        <c:gapWidth val="219"/>
        <c:overlap val="-27"/>
        <c:axId val="1271520832"/>
        <c:axId val="1271517024"/>
      </c:barChart>
      <c:catAx>
        <c:axId val="127152083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Movilidad</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17024"/>
        <c:crosses val="autoZero"/>
        <c:auto val="1"/>
        <c:lblAlgn val="ctr"/>
        <c:lblOffset val="100"/>
        <c:noMultiLvlLbl val="0"/>
      </c:catAx>
      <c:valAx>
        <c:axId val="1271517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Número de alumnos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208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spPr>
            <a:solidFill>
              <a:srgbClr val="92D050"/>
            </a:solidFill>
            <a:ln>
              <a:solidFill>
                <a:srgbClr val="008000"/>
              </a:solidFill>
            </a:ln>
          </c:spPr>
          <c:dPt>
            <c:idx val="0"/>
            <c:bubble3D val="0"/>
            <c:spPr>
              <a:pattFill prst="dkDnDiag">
                <a:fgClr>
                  <a:srgbClr val="92D050"/>
                </a:fgClr>
                <a:bgClr>
                  <a:schemeClr val="bg1"/>
                </a:bgClr>
              </a:pattFill>
              <a:ln w="19050">
                <a:solidFill>
                  <a:srgbClr val="008000"/>
                </a:solidFill>
              </a:ln>
              <a:effectLst/>
            </c:spPr>
          </c:dPt>
          <c:dPt>
            <c:idx val="1"/>
            <c:bubble3D val="0"/>
            <c:spPr>
              <a:solidFill>
                <a:srgbClr val="92D050"/>
              </a:solidFill>
              <a:ln w="19050">
                <a:solidFill>
                  <a:srgbClr val="008000"/>
                </a:solidFill>
              </a:ln>
              <a:effectLst/>
            </c:spPr>
          </c:dPt>
          <c:dLbls>
            <c:dLbl>
              <c:idx val="0"/>
              <c:layout>
                <c:manualLayout>
                  <c:x val="-0.13324912510936132"/>
                  <c:y val="-8.082531350247885E-3"/>
                </c:manualLayout>
              </c:layout>
              <c:tx>
                <c:rich>
                  <a:bodyPr/>
                  <a:lstStyle/>
                  <a:p>
                    <a:r>
                      <a:rPr lang="en-US"/>
                      <a:t>Si</a:t>
                    </a:r>
                  </a:p>
                  <a:p>
                    <a:r>
                      <a:rPr lang="en-US"/>
                      <a:t>60%</a:t>
                    </a:r>
                  </a:p>
                </c:rich>
              </c:tx>
              <c:dLblPos val="bestFit"/>
              <c:showLegendKey val="0"/>
              <c:showVal val="1"/>
              <c:showCatName val="0"/>
              <c:showSerName val="0"/>
              <c:showPercent val="0"/>
              <c:showBubbleSize val="0"/>
              <c:extLst>
                <c:ext xmlns:c15="http://schemas.microsoft.com/office/drawing/2012/chart" uri="{CE6537A1-D6FC-4f65-9D91-7224C49458BB}"/>
              </c:extLst>
            </c:dLbl>
            <c:dLbl>
              <c:idx val="1"/>
              <c:layout>
                <c:manualLayout>
                  <c:x val="0.12005249343832021"/>
                  <c:y val="3.5469524642752991E-3"/>
                </c:manualLayout>
              </c:layout>
              <c:tx>
                <c:rich>
                  <a:bodyPr/>
                  <a:lstStyle/>
                  <a:p>
                    <a:r>
                      <a:rPr lang="en-US"/>
                      <a:t>No</a:t>
                    </a:r>
                  </a:p>
                  <a:p>
                    <a:r>
                      <a:rPr lang="en-US"/>
                      <a:t>40%</a:t>
                    </a:r>
                  </a:p>
                </c:rich>
              </c:tx>
              <c:dLblPos val="bestFi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Hoja1!$I$231:$I$232</c:f>
              <c:strCache>
                <c:ptCount val="2"/>
                <c:pt idx="0">
                  <c:v>Si trabaja</c:v>
                </c:pt>
                <c:pt idx="1">
                  <c:v>No trabaja</c:v>
                </c:pt>
              </c:strCache>
            </c:strRef>
          </c:cat>
          <c:val>
            <c:numRef>
              <c:f>Hoja1!$J$231:$J$232</c:f>
              <c:numCache>
                <c:formatCode>General</c:formatCode>
                <c:ptCount val="2"/>
                <c:pt idx="0">
                  <c:v>9</c:v>
                </c:pt>
                <c:pt idx="1">
                  <c:v>6</c:v>
                </c:pt>
              </c:numCache>
            </c:numRef>
          </c:val>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81714785651793"/>
          <c:y val="0.10185185185185185"/>
          <c:w val="0.85662729658792647"/>
          <c:h val="0.69257728200641588"/>
        </c:manualLayout>
      </c:layout>
      <c:barChart>
        <c:barDir val="col"/>
        <c:grouping val="clustered"/>
        <c:varyColors val="0"/>
        <c:ser>
          <c:idx val="1"/>
          <c:order val="0"/>
          <c:spPr>
            <a:pattFill prst="dkUpDiag">
              <a:fgClr>
                <a:srgbClr val="33CC33"/>
              </a:fgClr>
              <a:bgClr>
                <a:schemeClr val="bg1"/>
              </a:bgClr>
            </a:pattFill>
            <a:ln>
              <a:solidFill>
                <a:srgbClr val="008000"/>
              </a:solidFill>
            </a:ln>
            <a:effectLst/>
          </c:spPr>
          <c:invertIfNegative val="0"/>
          <c:dLbls>
            <c:dLbl>
              <c:idx val="0"/>
              <c:tx>
                <c:rich>
                  <a:bodyPr/>
                  <a:lstStyle/>
                  <a:p>
                    <a:fld id="{965C89C2-7177-4949-BE66-B599BBAC5FAB}" type="VALUE">
                      <a:rPr lang="en-US"/>
                      <a:pPr/>
                      <a:t>[VALOR]</a:t>
                    </a:fld>
                    <a:r>
                      <a:rPr lang="en-US"/>
                      <a:t>%</a:t>
                    </a:r>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Lst>
            </c:dLbl>
            <c:dLbl>
              <c:idx val="1"/>
              <c:tx>
                <c:rich>
                  <a:bodyPr/>
                  <a:lstStyle/>
                  <a:p>
                    <a:r>
                      <a:rPr lang="en-US"/>
                      <a:t>20%</a:t>
                    </a:r>
                  </a:p>
                </c:rich>
              </c:tx>
              <c:dLblPos val="outEnd"/>
              <c:showLegendKey val="0"/>
              <c:showVal val="1"/>
              <c:showCatName val="0"/>
              <c:showSerName val="0"/>
              <c:showPercent val="0"/>
              <c:showBubbleSize val="0"/>
              <c:extLst>
                <c:ext xmlns:c15="http://schemas.microsoft.com/office/drawing/2012/chart" uri="{CE6537A1-D6FC-4f65-9D91-7224C49458BB}"/>
              </c:extLst>
            </c:dLbl>
            <c:dLbl>
              <c:idx val="2"/>
              <c:tx>
                <c:rich>
                  <a:bodyPr/>
                  <a:lstStyle/>
                  <a:p>
                    <a:r>
                      <a:rPr lang="en-US"/>
                      <a:t>20%</a:t>
                    </a:r>
                  </a:p>
                </c:rich>
              </c:tx>
              <c:dLblPos val="outEnd"/>
              <c:showLegendKey val="0"/>
              <c:showVal val="1"/>
              <c:showCatName val="0"/>
              <c:showSerName val="0"/>
              <c:showPercent val="0"/>
              <c:showBubbleSize val="0"/>
              <c:extLst>
                <c:ext xmlns:c15="http://schemas.microsoft.com/office/drawing/2012/chart" uri="{CE6537A1-D6FC-4f65-9D91-7224C49458BB}"/>
              </c:extLst>
            </c:dLbl>
            <c:dLbl>
              <c:idx val="3"/>
              <c:tx>
                <c:rich>
                  <a:bodyPr/>
                  <a:lstStyle/>
                  <a:p>
                    <a:r>
                      <a:rPr lang="en-US"/>
                      <a:t>20%</a:t>
                    </a:r>
                  </a:p>
                </c:rich>
              </c:tx>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Hoja1!$J$246:$J$249</c:f>
              <c:strCache>
                <c:ptCount val="4"/>
                <c:pt idx="0">
                  <c:v> menos de 2 hs</c:v>
                </c:pt>
                <c:pt idx="1">
                  <c:v>entre 2 y 4 hs</c:v>
                </c:pt>
                <c:pt idx="2">
                  <c:v>entre 4 y 8 hs</c:v>
                </c:pt>
                <c:pt idx="3">
                  <c:v>más de 8 hs</c:v>
                </c:pt>
              </c:strCache>
            </c:strRef>
          </c:cat>
          <c:val>
            <c:numRef>
              <c:f>Hoja1!$L$246:$L$249</c:f>
              <c:numCache>
                <c:formatCode>General</c:formatCode>
                <c:ptCount val="4"/>
                <c:pt idx="0">
                  <c:v>0</c:v>
                </c:pt>
                <c:pt idx="1">
                  <c:v>3</c:v>
                </c:pt>
                <c:pt idx="2">
                  <c:v>3</c:v>
                </c:pt>
                <c:pt idx="3">
                  <c:v>3</c:v>
                </c:pt>
              </c:numCache>
            </c:numRef>
          </c:val>
        </c:ser>
        <c:dLbls>
          <c:dLblPos val="outEnd"/>
          <c:showLegendKey val="0"/>
          <c:showVal val="1"/>
          <c:showCatName val="0"/>
          <c:showSerName val="0"/>
          <c:showPercent val="0"/>
          <c:showBubbleSize val="0"/>
        </c:dLbls>
        <c:gapWidth val="219"/>
        <c:overlap val="-27"/>
        <c:axId val="1271507232"/>
        <c:axId val="1271515936"/>
      </c:barChart>
      <c:catAx>
        <c:axId val="127150723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Cantidad de horas diarias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15936"/>
        <c:crosses val="autoZero"/>
        <c:auto val="1"/>
        <c:lblAlgn val="ctr"/>
        <c:lblOffset val="100"/>
        <c:noMultiLvlLbl val="0"/>
      </c:catAx>
      <c:valAx>
        <c:axId val="1271515936"/>
        <c:scaling>
          <c:orientation val="minMax"/>
          <c:max val="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Cantidad de alumnos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07232"/>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¿Tu trabajo tiene relación con la carrera?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pieChart>
        <c:varyColors val="1"/>
        <c:ser>
          <c:idx val="0"/>
          <c:order val="0"/>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Lbls>
            <c:dLbl>
              <c:idx val="0"/>
              <c:layout>
                <c:manualLayout>
                  <c:x val="-0.12709055118110235"/>
                  <c:y val="-6.0784120734908138E-2"/>
                </c:manualLayout>
              </c:layout>
              <c:tx>
                <c:rich>
                  <a:bodyPr/>
                  <a:lstStyle/>
                  <a:p>
                    <a:r>
                      <a:rPr lang="en-US"/>
                      <a:t>Si</a:t>
                    </a:r>
                  </a:p>
                  <a:p>
                    <a:r>
                      <a:rPr lang="en-US"/>
                      <a:t>71,4%</a:t>
                    </a:r>
                  </a:p>
                </c:rich>
              </c:tx>
              <c:dLblPos val="bestFit"/>
              <c:showLegendKey val="0"/>
              <c:showVal val="1"/>
              <c:showCatName val="0"/>
              <c:showSerName val="0"/>
              <c:showPercent val="0"/>
              <c:showBubbleSize val="0"/>
              <c:extLst>
                <c:ext xmlns:c15="http://schemas.microsoft.com/office/drawing/2012/chart" uri="{CE6537A1-D6FC-4f65-9D91-7224C49458BB}"/>
              </c:extLst>
            </c:dLbl>
            <c:dLbl>
              <c:idx val="1"/>
              <c:layout>
                <c:manualLayout>
                  <c:x val="0.12500524934383203"/>
                  <c:y val="6.6595946340040832E-2"/>
                </c:manualLayout>
              </c:layout>
              <c:tx>
                <c:rich>
                  <a:bodyPr/>
                  <a:lstStyle/>
                  <a:p>
                    <a:r>
                      <a:rPr lang="en-US"/>
                      <a:t>No</a:t>
                    </a:r>
                  </a:p>
                  <a:p>
                    <a:r>
                      <a:rPr lang="en-US"/>
                      <a:t>28,6%</a:t>
                    </a:r>
                  </a:p>
                </c:rich>
              </c:tx>
              <c:dLblPos val="bestFi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Hoja1!$I$258:$I$260</c15:sqref>
                  </c15:fullRef>
                </c:ext>
              </c:extLst>
              <c:f>Hoja1!$I$258:$I$259</c:f>
              <c:strCache>
                <c:ptCount val="2"/>
                <c:pt idx="0">
                  <c:v>  Sí </c:v>
                </c:pt>
                <c:pt idx="1">
                  <c:v> No </c:v>
                </c:pt>
              </c:strCache>
            </c:strRef>
          </c:cat>
          <c:val>
            <c:numRef>
              <c:extLst>
                <c:ext xmlns:c15="http://schemas.microsoft.com/office/drawing/2012/chart" uri="{02D57815-91ED-43cb-92C2-25804820EDAC}">
                  <c15:fullRef>
                    <c15:sqref>Hoja1!$J$258:$J$260</c15:sqref>
                  </c15:fullRef>
                </c:ext>
              </c:extLst>
              <c:f>Hoja1!$J$258:$J$259</c:f>
              <c:numCache>
                <c:formatCode>General</c:formatCode>
                <c:ptCount val="2"/>
                <c:pt idx="0">
                  <c:v>7</c:v>
                </c:pt>
                <c:pt idx="1">
                  <c:v>2</c:v>
                </c:pt>
              </c:numCache>
            </c:numRef>
          </c:val>
          <c:extLst>
            <c:ext xmlns:c15="http://schemas.microsoft.com/office/drawing/2012/chart" uri="{02D57815-91ED-43cb-92C2-25804820EDAC}">
              <c15:categoryFilterExceptions/>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Localidad de residencia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pieChart>
        <c:varyColors val="1"/>
        <c:ser>
          <c:idx val="0"/>
          <c:order val="0"/>
          <c:spPr>
            <a:solidFill>
              <a:srgbClr val="99FF33"/>
            </a:solidFill>
          </c:spPr>
          <c:explosion val="6"/>
          <c:dPt>
            <c:idx val="0"/>
            <c:bubble3D val="0"/>
            <c:spPr>
              <a:solidFill>
                <a:srgbClr val="99FF33"/>
              </a:solidFill>
              <a:ln w="19050">
                <a:solidFill>
                  <a:schemeClr val="lt1"/>
                </a:solidFill>
              </a:ln>
              <a:effectLst/>
            </c:spPr>
          </c:dPt>
          <c:dPt>
            <c:idx val="1"/>
            <c:bubble3D val="0"/>
            <c:spPr>
              <a:solidFill>
                <a:srgbClr val="00B050"/>
              </a:solidFill>
              <a:ln w="19050">
                <a:solidFill>
                  <a:schemeClr val="lt1"/>
                </a:solidFill>
              </a:ln>
              <a:effectLst/>
            </c:spPr>
          </c:dPt>
          <c:dLbls>
            <c:dLbl>
              <c:idx val="0"/>
              <c:layout>
                <c:manualLayout>
                  <c:x val="-0.11989848674860931"/>
                  <c:y val="-6.3280243551851093E-2"/>
                </c:manualLayout>
              </c:layout>
              <c:tx>
                <c:rich>
                  <a:bodyPr/>
                  <a:lstStyle/>
                  <a:p>
                    <a:r>
                      <a:rPr lang="en-US"/>
                      <a:t>67%</a:t>
                    </a:r>
                  </a:p>
                </c:rich>
              </c:tx>
              <c:dLblPos val="bestFit"/>
              <c:showLegendKey val="0"/>
              <c:showVal val="1"/>
              <c:showCatName val="0"/>
              <c:showSerName val="0"/>
              <c:showPercent val="0"/>
              <c:showBubbleSize val="0"/>
              <c:extLst>
                <c:ext xmlns:c15="http://schemas.microsoft.com/office/drawing/2012/chart" uri="{CE6537A1-D6FC-4f65-9D91-7224C49458BB}"/>
              </c:extLst>
            </c:dLbl>
            <c:dLbl>
              <c:idx val="1"/>
              <c:tx>
                <c:rich>
                  <a:bodyPr/>
                  <a:lstStyle/>
                  <a:p>
                    <a:r>
                      <a:rPr lang="en-US"/>
                      <a:t>33%</a:t>
                    </a:r>
                  </a:p>
                </c:rich>
              </c:tx>
              <c:dLblPos val="bestFi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Hoja1!$I$115:$I$116</c:f>
              <c:strCache>
                <c:ptCount val="2"/>
                <c:pt idx="0">
                  <c:v>Viedma</c:v>
                </c:pt>
                <c:pt idx="1">
                  <c:v>C. Patagones</c:v>
                </c:pt>
              </c:strCache>
            </c:strRef>
          </c:cat>
          <c:val>
            <c:numRef>
              <c:f>Hoja1!$J$115:$J$116</c:f>
              <c:numCache>
                <c:formatCode>General</c:formatCode>
                <c:ptCount val="2"/>
                <c:pt idx="0">
                  <c:v>10</c:v>
                </c:pt>
                <c:pt idx="1">
                  <c:v>5</c:v>
                </c:pt>
              </c:numCache>
            </c:numRef>
          </c:val>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Trabajo</a:t>
            </a:r>
            <a:r>
              <a:rPr lang="es-AR" baseline="0"/>
              <a:t> -relacion con la carrera</a:t>
            </a:r>
            <a:endParaRPr lang="es-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pieChart>
        <c:varyColors val="1"/>
        <c:ser>
          <c:idx val="0"/>
          <c:order val="0"/>
          <c:spPr>
            <a:solidFill>
              <a:srgbClr val="33CC33"/>
            </a:solidFill>
            <a:ln>
              <a:solidFill>
                <a:srgbClr val="008000"/>
              </a:solidFill>
            </a:ln>
          </c:spPr>
          <c:dPt>
            <c:idx val="0"/>
            <c:bubble3D val="0"/>
            <c:spPr>
              <a:pattFill prst="dkUpDiag">
                <a:fgClr>
                  <a:srgbClr val="33CC33"/>
                </a:fgClr>
                <a:bgClr>
                  <a:schemeClr val="bg1"/>
                </a:bgClr>
              </a:pattFill>
              <a:ln w="19050">
                <a:solidFill>
                  <a:srgbClr val="008000"/>
                </a:solidFill>
              </a:ln>
              <a:effectLst/>
            </c:spPr>
          </c:dPt>
          <c:dPt>
            <c:idx val="1"/>
            <c:bubble3D val="0"/>
            <c:spPr>
              <a:solidFill>
                <a:srgbClr val="33CC33"/>
              </a:solidFill>
              <a:ln w="19050">
                <a:solidFill>
                  <a:srgbClr val="008000"/>
                </a:solidFill>
              </a:ln>
              <a:effectLst/>
            </c:spPr>
          </c:dPt>
          <c:dLbls>
            <c:dLbl>
              <c:idx val="0"/>
              <c:layout>
                <c:manualLayout>
                  <c:x val="-8.6278256548901353E-2"/>
                  <c:y val="-0.15040700484236261"/>
                </c:manualLayout>
              </c:layout>
              <c:tx>
                <c:rich>
                  <a:bodyPr/>
                  <a:lstStyle/>
                  <a:p>
                    <a:r>
                      <a:rPr lang="en-US"/>
                      <a:t>Si</a:t>
                    </a:r>
                  </a:p>
                  <a:p>
                    <a:r>
                      <a:rPr lang="en-US"/>
                      <a:t>78%</a:t>
                    </a:r>
                  </a:p>
                </c:rich>
              </c:tx>
              <c:dLblPos val="bestFit"/>
              <c:showLegendKey val="0"/>
              <c:showVal val="1"/>
              <c:showCatName val="0"/>
              <c:showSerName val="0"/>
              <c:showPercent val="0"/>
              <c:showBubbleSize val="0"/>
              <c:extLst>
                <c:ext xmlns:c15="http://schemas.microsoft.com/office/drawing/2012/chart" uri="{CE6537A1-D6FC-4f65-9D91-7224C49458BB}"/>
              </c:extLst>
            </c:dLbl>
            <c:dLbl>
              <c:idx val="1"/>
              <c:tx>
                <c:rich>
                  <a:bodyPr/>
                  <a:lstStyle/>
                  <a:p>
                    <a:r>
                      <a:rPr lang="en-US"/>
                      <a:t>No</a:t>
                    </a:r>
                  </a:p>
                  <a:p>
                    <a:r>
                      <a:rPr lang="en-US"/>
                      <a:t>22%</a:t>
                    </a:r>
                  </a:p>
                </c:rich>
              </c:tx>
              <c:dLblPos val="bestFi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Hoja1!$I$258:$I$260</c15:sqref>
                  </c15:fullRef>
                </c:ext>
              </c:extLst>
              <c:f>Hoja1!$I$258:$I$259</c:f>
              <c:strCache>
                <c:ptCount val="2"/>
                <c:pt idx="0">
                  <c:v>  Sí </c:v>
                </c:pt>
                <c:pt idx="1">
                  <c:v> No </c:v>
                </c:pt>
              </c:strCache>
            </c:strRef>
          </c:cat>
          <c:val>
            <c:numRef>
              <c:extLst>
                <c:ext xmlns:c15="http://schemas.microsoft.com/office/drawing/2012/chart" uri="{02D57815-91ED-43cb-92C2-25804820EDAC}">
                  <c15:fullRef>
                    <c15:sqref>Hoja1!$J$258:$J$260</c15:sqref>
                  </c15:fullRef>
                </c:ext>
              </c:extLst>
              <c:f>Hoja1!$J$258:$J$259</c:f>
              <c:numCache>
                <c:formatCode>General</c:formatCode>
                <c:ptCount val="2"/>
                <c:pt idx="0">
                  <c:v>7</c:v>
                </c:pt>
                <c:pt idx="1">
                  <c:v>2</c:v>
                </c:pt>
              </c:numCache>
            </c:numRef>
          </c:val>
          <c:extLst>
            <c:ext xmlns:c15="http://schemas.microsoft.com/office/drawing/2012/chart" uri="{02D57815-91ED-43cb-92C2-25804820EDAC}">
              <c15:categoryFilterExceptions>
                <c15:categoryFilterException>
                  <c15:sqref>Hoja1!$J$260</c15:sqref>
                  <c15:spPr xmlns:c15="http://schemas.microsoft.com/office/drawing/2012/chart">
                    <a:solidFill>
                      <a:srgbClr val="33CC33"/>
                    </a:solidFill>
                    <a:ln w="19050">
                      <a:solidFill>
                        <a:srgbClr val="008000"/>
                      </a:solidFill>
                    </a:ln>
                    <a:effectLst/>
                  </c15:spPr>
                  <c15:bubble3D val="0"/>
                </c15:categoryFilterException>
              </c15:categoryFilterExceptions>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Porque</a:t>
            </a:r>
            <a:r>
              <a:rPr lang="es-AR" baseline="0"/>
              <a:t> decidiste participar en Proyectos de voluntariado/extensión</a:t>
            </a:r>
            <a:endParaRPr lang="es-AR"/>
          </a:p>
        </c:rich>
      </c:tx>
      <c:layout>
        <c:manualLayout>
          <c:xMode val="edge"/>
          <c:yMode val="edge"/>
          <c:x val="0.18935321005953257"/>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manualLayout>
          <c:layoutTarget val="inner"/>
          <c:xMode val="edge"/>
          <c:yMode val="edge"/>
          <c:x val="0.49553230210713661"/>
          <c:y val="0.3712037037037037"/>
          <c:w val="0.47807594791234553"/>
          <c:h val="0.54359580052493439"/>
        </c:manualLayout>
      </c:layout>
      <c:barChart>
        <c:barDir val="bar"/>
        <c:grouping val="clustered"/>
        <c:varyColors val="0"/>
        <c:ser>
          <c:idx val="0"/>
          <c:order val="0"/>
          <c:spPr>
            <a:pattFill prst="dkUpDiag">
              <a:fgClr>
                <a:srgbClr val="33CC33"/>
              </a:fgClr>
              <a:bgClr>
                <a:schemeClr val="bg1"/>
              </a:bgClr>
            </a:pattFill>
            <a:ln>
              <a:solidFill>
                <a:srgbClr val="008000"/>
              </a:solidFill>
            </a:ln>
            <a:effectLst/>
          </c:spPr>
          <c:invertIfNegative val="0"/>
          <c:cat>
            <c:strRef>
              <c:f>Hoja1!$I$274:$I$279</c:f>
              <c:strCache>
                <c:ptCount val="6"/>
                <c:pt idx="0">
                  <c:v>Porque es obligatorio (TSO) </c:v>
                </c:pt>
                <c:pt idx="1">
                  <c:v>Porque me interesa aprender fuera de un contexto áulico </c:v>
                </c:pt>
                <c:pt idx="2">
                  <c:v>porque me interesa conocer otras problemáticas sociales</c:v>
                </c:pt>
                <c:pt idx="3">
                  <c:v>Porque me interesa el desafío de resolver situaciones inesperadas </c:v>
                </c:pt>
                <c:pt idx="4">
                  <c:v>Porque me interesa saber si es aplicable lo que aprendo en el ámbito universitario en contextos diferentes </c:v>
                </c:pt>
                <c:pt idx="5">
                  <c:v>Porque siento que puedo enriquecer mi formación en ámbitos extra académicos</c:v>
                </c:pt>
              </c:strCache>
            </c:strRef>
          </c:cat>
          <c:val>
            <c:numRef>
              <c:f>Hoja1!$Q$274:$Q$279</c:f>
              <c:numCache>
                <c:formatCode>General</c:formatCode>
                <c:ptCount val="6"/>
                <c:pt idx="0">
                  <c:v>7</c:v>
                </c:pt>
                <c:pt idx="1">
                  <c:v>9</c:v>
                </c:pt>
                <c:pt idx="2">
                  <c:v>4</c:v>
                </c:pt>
                <c:pt idx="3">
                  <c:v>3</c:v>
                </c:pt>
                <c:pt idx="4">
                  <c:v>6</c:v>
                </c:pt>
                <c:pt idx="5">
                  <c:v>13</c:v>
                </c:pt>
              </c:numCache>
            </c:numRef>
          </c:val>
        </c:ser>
        <c:dLbls>
          <c:showLegendKey val="0"/>
          <c:showVal val="0"/>
          <c:showCatName val="0"/>
          <c:showSerName val="0"/>
          <c:showPercent val="0"/>
          <c:showBubbleSize val="0"/>
        </c:dLbls>
        <c:gapWidth val="182"/>
        <c:axId val="1271511584"/>
        <c:axId val="1271517568"/>
      </c:barChart>
      <c:catAx>
        <c:axId val="127151158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17568"/>
        <c:crosses val="autoZero"/>
        <c:auto val="1"/>
        <c:lblAlgn val="l"/>
        <c:lblOffset val="100"/>
        <c:noMultiLvlLbl val="0"/>
      </c:catAx>
      <c:valAx>
        <c:axId val="127151756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Número de estudiantes</a:t>
                </a:r>
              </a:p>
            </c:rich>
          </c:tx>
          <c:layout>
            <c:manualLayout>
              <c:xMode val="edge"/>
              <c:yMode val="edge"/>
              <c:x val="0.54274903829275423"/>
              <c:y val="0.9110877806940799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115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pattFill prst="dkUpDiag">
              <a:fgClr>
                <a:srgbClr val="33CC33"/>
              </a:fgClr>
              <a:bgClr>
                <a:schemeClr val="bg1"/>
              </a:bgClr>
            </a:pattFill>
            <a:ln>
              <a:solidFill>
                <a:srgbClr val="008000"/>
              </a:solidFill>
            </a:ln>
            <a:effectLst/>
          </c:spPr>
          <c:invertIfNegative val="0"/>
          <c:cat>
            <c:strRef>
              <c:f>Hoja1!$J$288:$AA$306</c:f>
              <c:strCache>
                <c:ptCount val="19"/>
                <c:pt idx="0">
                  <c:v>2010 Apoyo a proyectos didácticos de base hortícola en barrios periféricos de la ciudad de Viedma </c:v>
                </c:pt>
                <c:pt idx="1">
                  <c:v>2011“Guardia Verde”. </c:v>
                </c:pt>
                <c:pt idx="2">
                  <c:v>2011“Chacra La Unión: producción de hongos comestibles patagónicos. Produciendo vínculos para la inserción sociolaboral de personas bajo el Programa del Servicio de Salud Mental del Hospital Artémides Zatti de la ciudad de Viedma”. </c:v>
                </c:pt>
                <c:pt idx="3">
                  <c:v>2012“Articulación con pequeños productores”</c:v>
                </c:pt>
                <c:pt idx="4">
                  <c:v>2012“Acciones de extensión universitaria para la fijación dunicola y el manejo de recursos en el Área de la Comunidad Mapuche de Las Agudas de Bahia Creek” </c:v>
                </c:pt>
                <c:pt idx="5">
                  <c:v>2012“Aromáticas exóticas cultivadas.” </c:v>
                </c:pt>
                <c:pt idx="6">
                  <c:v>2013“La unión en la colmena” </c:v>
                </c:pt>
                <c:pt idx="7">
                  <c:v>2014 “Planeación Agropecuaria”</c:v>
                </c:pt>
                <c:pt idx="8">
                  <c:v>2014 “Fortalecimiento de capacidades de los miembro de la Cooperativa Agropecuaria San Javier como base para el desarrollo productivo”</c:v>
                </c:pt>
                <c:pt idx="9">
                  <c:v>2016 "Fortaleciendo la producción de cereales en los pequeños productores familiares del Valle Inferior de Río Negro". </c:v>
                </c:pt>
                <c:pt idx="10">
                  <c:v>2016 "Cultivos Andinos en los Valles de la Patagonia Norte. Generando vínculos con los productores del Valle Inferior del Participas en la organización de la UNRN? (concejos, centro de estudiante) Río Negro y la UNRN para la producción alternativa de pseu</c:v>
                </c:pt>
                <c:pt idx="11">
                  <c:v>2017 "La huerta urbana como estrategia de apoyo a la seguridad y calidad alimentaria en barrios de Viedma" </c:v>
                </c:pt>
                <c:pt idx="12">
                  <c:v>2018 "Economía Social y construcción territorial en la Comarca". </c:v>
                </c:pt>
                <c:pt idx="13">
                  <c:v>2018 “La apicultura como instrumento de fortalecimiento de los servicios ambientales en el noreste de la Patagonia”. </c:v>
                </c:pt>
                <c:pt idx="14">
                  <c:v>2018 “Articulación entre productores familiares y consumidores: hacia la configuración de redes alimentarias alternativas”.</c:v>
                </c:pt>
                <c:pt idx="15">
                  <c:v>2018 "Hidroponia"</c:v>
                </c:pt>
                <c:pt idx="16">
                  <c:v>2019 “Construcción social de un centro de maquinaria para huertas urbanas”. </c:v>
                </c:pt>
                <c:pt idx="17">
                  <c:v>2019 “Mejora de la base forrajera como factor de sustentabilidad e integración de los sistemas ovinos del Valle Inferior de Rio Negro”.</c:v>
                </c:pt>
                <c:pt idx="18">
                  <c:v>2019 "Valle de Guardia Mitre"</c:v>
                </c:pt>
              </c:strCache>
            </c:strRef>
          </c:cat>
          <c:val>
            <c:numRef>
              <c:f>Hoja1!$AB$288:$AB$307</c:f>
              <c:numCache>
                <c:formatCode>General</c:formatCode>
                <c:ptCount val="20"/>
                <c:pt idx="0">
                  <c:v>3</c:v>
                </c:pt>
                <c:pt idx="1">
                  <c:v>0</c:v>
                </c:pt>
                <c:pt idx="2">
                  <c:v>3</c:v>
                </c:pt>
                <c:pt idx="3">
                  <c:v>1</c:v>
                </c:pt>
                <c:pt idx="4">
                  <c:v>0</c:v>
                </c:pt>
                <c:pt idx="5">
                  <c:v>0</c:v>
                </c:pt>
                <c:pt idx="6">
                  <c:v>0</c:v>
                </c:pt>
                <c:pt idx="7">
                  <c:v>0</c:v>
                </c:pt>
                <c:pt idx="8">
                  <c:v>1</c:v>
                </c:pt>
                <c:pt idx="9">
                  <c:v>0</c:v>
                </c:pt>
                <c:pt idx="10">
                  <c:v>0</c:v>
                </c:pt>
                <c:pt idx="11">
                  <c:v>3</c:v>
                </c:pt>
                <c:pt idx="12">
                  <c:v>0</c:v>
                </c:pt>
                <c:pt idx="13">
                  <c:v>1</c:v>
                </c:pt>
                <c:pt idx="14">
                  <c:v>1</c:v>
                </c:pt>
                <c:pt idx="15">
                  <c:v>4</c:v>
                </c:pt>
                <c:pt idx="16">
                  <c:v>0</c:v>
                </c:pt>
                <c:pt idx="17">
                  <c:v>1</c:v>
                </c:pt>
                <c:pt idx="18">
                  <c:v>1</c:v>
                </c:pt>
                <c:pt idx="19">
                  <c:v>0</c:v>
                </c:pt>
              </c:numCache>
            </c:numRef>
          </c:val>
        </c:ser>
        <c:dLbls>
          <c:showLegendKey val="0"/>
          <c:showVal val="0"/>
          <c:showCatName val="0"/>
          <c:showSerName val="0"/>
          <c:showPercent val="0"/>
          <c:showBubbleSize val="0"/>
        </c:dLbls>
        <c:gapWidth val="182"/>
        <c:axId val="1271515392"/>
        <c:axId val="1271516480"/>
      </c:barChart>
      <c:catAx>
        <c:axId val="12715153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16480"/>
        <c:crosses val="autoZero"/>
        <c:auto val="1"/>
        <c:lblAlgn val="l"/>
        <c:lblOffset val="100"/>
        <c:noMultiLvlLbl val="0"/>
      </c:catAx>
      <c:valAx>
        <c:axId val="1271516480"/>
        <c:scaling>
          <c:orientation val="minMax"/>
          <c:max val="4"/>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Número de estudiantes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71515392"/>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rgbClr val="99FF33"/>
              </a:solidFill>
              <a:ln w="19050">
                <a:solidFill>
                  <a:srgbClr val="008000"/>
                </a:solidFill>
              </a:ln>
              <a:effectLst/>
            </c:spPr>
          </c:dPt>
          <c:dPt>
            <c:idx val="1"/>
            <c:bubble3D val="0"/>
            <c:spPr>
              <a:solidFill>
                <a:srgbClr val="33CC33"/>
              </a:solidFill>
              <a:ln w="19050">
                <a:solidFill>
                  <a:srgbClr val="008000"/>
                </a:solidFill>
              </a:ln>
              <a:effectLst/>
            </c:spPr>
          </c:dPt>
          <c:dPt>
            <c:idx val="2"/>
            <c:bubble3D val="0"/>
            <c:spPr>
              <a:pattFill prst="dkUpDiag">
                <a:fgClr>
                  <a:srgbClr val="33CC33"/>
                </a:fgClr>
                <a:bgClr>
                  <a:schemeClr val="bg1"/>
                </a:bgClr>
              </a:pattFill>
              <a:ln w="19050">
                <a:solidFill>
                  <a:srgbClr val="008000"/>
                </a:solidFill>
              </a:ln>
              <a:effectLst/>
            </c:spPr>
          </c:dPt>
          <c:dLbls>
            <c:dLbl>
              <c:idx val="0"/>
              <c:tx>
                <c:rich>
                  <a:bodyPr/>
                  <a:lstStyle/>
                  <a:p>
                    <a:r>
                      <a:rPr lang="en-US"/>
                      <a:t>13,3 % </a:t>
                    </a:r>
                  </a:p>
                </c:rich>
              </c:tx>
              <c:dLblPos val="bestFit"/>
              <c:showLegendKey val="0"/>
              <c:showVal val="1"/>
              <c:showCatName val="0"/>
              <c:showSerName val="0"/>
              <c:showPercent val="0"/>
              <c:showBubbleSize val="0"/>
              <c:extLst>
                <c:ext xmlns:c15="http://schemas.microsoft.com/office/drawing/2012/chart" uri="{CE6537A1-D6FC-4f65-9D91-7224C49458BB}"/>
              </c:extLst>
            </c:dLbl>
            <c:dLbl>
              <c:idx val="1"/>
              <c:tx>
                <c:rich>
                  <a:bodyPr/>
                  <a:lstStyle/>
                  <a:p>
                    <a:r>
                      <a:rPr lang="en-US"/>
                      <a:t>6,7%</a:t>
                    </a:r>
                  </a:p>
                </c:rich>
              </c:tx>
              <c:dLblPos val="bestFit"/>
              <c:showLegendKey val="0"/>
              <c:showVal val="1"/>
              <c:showCatName val="0"/>
              <c:showSerName val="0"/>
              <c:showPercent val="0"/>
              <c:showBubbleSize val="0"/>
              <c:extLst>
                <c:ext xmlns:c15="http://schemas.microsoft.com/office/drawing/2012/chart" uri="{CE6537A1-D6FC-4f65-9D91-7224C49458BB}"/>
              </c:extLst>
            </c:dLbl>
            <c:dLbl>
              <c:idx val="2"/>
              <c:layout>
                <c:manualLayout>
                  <c:x val="0.12641601049868761"/>
                  <c:y val="-0.11989391951006124"/>
                </c:manualLayout>
              </c:layout>
              <c:tx>
                <c:rich>
                  <a:bodyPr/>
                  <a:lstStyle/>
                  <a:p>
                    <a:r>
                      <a:rPr lang="en-US"/>
                      <a:t>80%</a:t>
                    </a:r>
                  </a:p>
                </c:rich>
              </c:tx>
              <c:dLblPos val="bestFi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Hoja1!$J$312:$J$314</c:f>
              <c:strCache>
                <c:ptCount val="3"/>
                <c:pt idx="0">
                  <c:v>Poco tiempo </c:v>
                </c:pt>
                <c:pt idx="1">
                  <c:v>Hasta la mitad del proyecto </c:v>
                </c:pt>
                <c:pt idx="2">
                  <c:v>Todo el proyecto</c:v>
                </c:pt>
              </c:strCache>
            </c:strRef>
          </c:cat>
          <c:val>
            <c:numRef>
              <c:f>Hoja1!$M$312:$M$314</c:f>
              <c:numCache>
                <c:formatCode>General</c:formatCode>
                <c:ptCount val="3"/>
                <c:pt idx="0">
                  <c:v>2</c:v>
                </c:pt>
                <c:pt idx="1">
                  <c:v>1</c:v>
                </c:pt>
                <c:pt idx="2">
                  <c:v>12</c:v>
                </c:pt>
              </c:numCache>
            </c:numRef>
          </c:val>
        </c:ser>
        <c:ser>
          <c:idx val="1"/>
          <c:order val="1"/>
          <c:tx>
            <c:strRef>
              <c:f>Hoja1!$J$313</c:f>
              <c:strCache>
                <c:ptCount val="1"/>
                <c:pt idx="0">
                  <c:v>Hasta la mitad del proyecto </c:v>
                </c:pt>
              </c:strCache>
            </c:strRef>
          </c:tx>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cat>
            <c:strRef>
              <c:f>Hoja1!$J$312:$J$314</c:f>
              <c:strCache>
                <c:ptCount val="3"/>
                <c:pt idx="0">
                  <c:v>Poco tiempo </c:v>
                </c:pt>
                <c:pt idx="1">
                  <c:v>Hasta la mitad del proyecto </c:v>
                </c:pt>
                <c:pt idx="2">
                  <c:v>Todo el proyecto</c:v>
                </c:pt>
              </c:strCache>
            </c:strRef>
          </c:cat>
          <c:val>
            <c:numRef>
              <c:f>Hoja1!$K$313:$M$313</c:f>
              <c:numCache>
                <c:formatCode>General</c:formatCode>
                <c:ptCount val="3"/>
                <c:pt idx="2">
                  <c:v>1</c:v>
                </c:pt>
              </c:numCache>
            </c:numRef>
          </c:val>
        </c:ser>
        <c:ser>
          <c:idx val="2"/>
          <c:order val="2"/>
          <c:tx>
            <c:strRef>
              <c:f>Hoja1!$J$314</c:f>
              <c:strCache>
                <c:ptCount val="1"/>
                <c:pt idx="0">
                  <c:v>Todo el proyecto</c:v>
                </c:pt>
              </c:strCache>
            </c:strRef>
          </c:tx>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cat>
            <c:strRef>
              <c:f>Hoja1!$J$312:$J$314</c:f>
              <c:strCache>
                <c:ptCount val="3"/>
                <c:pt idx="0">
                  <c:v>Poco tiempo </c:v>
                </c:pt>
                <c:pt idx="1">
                  <c:v>Hasta la mitad del proyecto </c:v>
                </c:pt>
                <c:pt idx="2">
                  <c:v>Todo el proyecto</c:v>
                </c:pt>
              </c:strCache>
            </c:strRef>
          </c:cat>
          <c:val>
            <c:numRef>
              <c:f>Hoja1!$K$314:$M$314</c:f>
              <c:numCache>
                <c:formatCode>General</c:formatCode>
                <c:ptCount val="3"/>
                <c:pt idx="2">
                  <c:v>12</c:v>
                </c:pt>
              </c:numCache>
            </c:numRef>
          </c:val>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cat>
            <c:strRef>
              <c:f>Hoja1!$J$332:$J$337</c:f>
              <c:strCache>
                <c:ptCount val="6"/>
                <c:pt idx="0">
                  <c:v>Incomodidad con la temática </c:v>
                </c:pt>
                <c:pt idx="1">
                  <c:v>Incomodidad con el ámbito</c:v>
                </c:pt>
                <c:pt idx="2">
                  <c:v>Incomodidad con el grupo</c:v>
                </c:pt>
                <c:pt idx="3">
                  <c:v>Superposición con la cursada</c:v>
                </c:pt>
                <c:pt idx="4">
                  <c:v>Superposición laboral</c:v>
                </c:pt>
                <c:pt idx="5">
                  <c:v>Otro</c:v>
                </c:pt>
              </c:strCache>
            </c:strRef>
          </c:cat>
          <c:val>
            <c:numRef>
              <c:f>Hoja1!$K$332:$K$337</c:f>
              <c:numCache>
                <c:formatCode>General</c:formatCode>
                <c:ptCount val="6"/>
              </c:numCache>
            </c:numRef>
          </c:val>
        </c:ser>
        <c:ser>
          <c:idx val="1"/>
          <c:order val="1"/>
          <c:spPr>
            <a:solidFill>
              <a:schemeClr val="accent2"/>
            </a:solidFill>
            <a:ln>
              <a:noFill/>
            </a:ln>
            <a:effectLst/>
          </c:spPr>
          <c:invertIfNegative val="0"/>
          <c:cat>
            <c:strRef>
              <c:f>Hoja1!$J$332:$J$337</c:f>
              <c:strCache>
                <c:ptCount val="6"/>
                <c:pt idx="0">
                  <c:v>Incomodidad con la temática </c:v>
                </c:pt>
                <c:pt idx="1">
                  <c:v>Incomodidad con el ámbito</c:v>
                </c:pt>
                <c:pt idx="2">
                  <c:v>Incomodidad con el grupo</c:v>
                </c:pt>
                <c:pt idx="3">
                  <c:v>Superposición con la cursada</c:v>
                </c:pt>
                <c:pt idx="4">
                  <c:v>Superposición laboral</c:v>
                </c:pt>
                <c:pt idx="5">
                  <c:v>Otro</c:v>
                </c:pt>
              </c:strCache>
            </c:strRef>
          </c:cat>
          <c:val>
            <c:numRef>
              <c:f>Hoja1!$L$332:$L$337</c:f>
              <c:numCache>
                <c:formatCode>General</c:formatCode>
                <c:ptCount val="6"/>
              </c:numCache>
            </c:numRef>
          </c:val>
        </c:ser>
        <c:ser>
          <c:idx val="2"/>
          <c:order val="2"/>
          <c:spPr>
            <a:pattFill prst="dkDnDiag">
              <a:fgClr>
                <a:srgbClr val="33CC33"/>
              </a:fgClr>
              <a:bgClr>
                <a:schemeClr val="bg1"/>
              </a:bgClr>
            </a:pattFill>
            <a:ln>
              <a:solidFill>
                <a:srgbClr val="008000"/>
              </a:solidFill>
            </a:ln>
            <a:effectLst/>
          </c:spPr>
          <c:invertIfNegative val="0"/>
          <c:dLbls>
            <c:dLbl>
              <c:idx val="3"/>
              <c:tx>
                <c:rich>
                  <a:bodyPr/>
                  <a:lstStyle/>
                  <a:p>
                    <a:r>
                      <a:rPr lang="en-US"/>
                      <a:t>30%</a:t>
                    </a:r>
                  </a:p>
                </c:rich>
              </c:tx>
              <c:dLblPos val="outEnd"/>
              <c:showLegendKey val="0"/>
              <c:showVal val="1"/>
              <c:showCatName val="0"/>
              <c:showSerName val="0"/>
              <c:showPercent val="0"/>
              <c:showBubbleSize val="0"/>
              <c:extLst>
                <c:ext xmlns:c15="http://schemas.microsoft.com/office/drawing/2012/chart" uri="{CE6537A1-D6FC-4f65-9D91-7224C49458BB}"/>
              </c:extLst>
            </c:dLbl>
            <c:dLbl>
              <c:idx val="4"/>
              <c:tx>
                <c:rich>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r>
                      <a:rPr lang="en-US"/>
                      <a:t>20%</a:t>
                    </a:r>
                  </a:p>
                </c:rich>
              </c:tx>
              <c:spPr>
                <a:noFill/>
                <a:ln>
                  <a:noFill/>
                </a:ln>
                <a:effectLst/>
              </c:sp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dLbl>
              <c:idx val="5"/>
              <c:tx>
                <c:rich>
                  <a:bodyPr/>
                  <a:lstStyle/>
                  <a:p>
                    <a:r>
                      <a:rPr lang="en-US"/>
                      <a:t>60%</a:t>
                    </a:r>
                  </a:p>
                </c:rich>
              </c:tx>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Hoja1!$J$332:$J$337</c:f>
              <c:strCache>
                <c:ptCount val="6"/>
                <c:pt idx="0">
                  <c:v>Incomodidad con la temática </c:v>
                </c:pt>
                <c:pt idx="1">
                  <c:v>Incomodidad con el ámbito</c:v>
                </c:pt>
                <c:pt idx="2">
                  <c:v>Incomodidad con el grupo</c:v>
                </c:pt>
                <c:pt idx="3">
                  <c:v>Superposición con la cursada</c:v>
                </c:pt>
                <c:pt idx="4">
                  <c:v>Superposición laboral</c:v>
                </c:pt>
                <c:pt idx="5">
                  <c:v>Otro</c:v>
                </c:pt>
              </c:strCache>
            </c:strRef>
          </c:cat>
          <c:val>
            <c:numRef>
              <c:f>Hoja1!$M$332:$M$337</c:f>
              <c:numCache>
                <c:formatCode>General</c:formatCode>
                <c:ptCount val="6"/>
                <c:pt idx="3">
                  <c:v>5</c:v>
                </c:pt>
                <c:pt idx="4">
                  <c:v>3</c:v>
                </c:pt>
                <c:pt idx="5">
                  <c:v>9</c:v>
                </c:pt>
              </c:numCache>
            </c:numRef>
          </c:val>
        </c:ser>
        <c:dLbls>
          <c:showLegendKey val="0"/>
          <c:showVal val="0"/>
          <c:showCatName val="0"/>
          <c:showSerName val="0"/>
          <c:showPercent val="0"/>
          <c:showBubbleSize val="0"/>
        </c:dLbls>
        <c:gapWidth val="219"/>
        <c:axId val="1260377136"/>
        <c:axId val="1260390192"/>
      </c:barChart>
      <c:catAx>
        <c:axId val="126037713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60390192"/>
        <c:crosses val="autoZero"/>
        <c:auto val="1"/>
        <c:lblAlgn val="ctr"/>
        <c:lblOffset val="100"/>
        <c:noMultiLvlLbl val="0"/>
      </c:catAx>
      <c:valAx>
        <c:axId val="126039019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603771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cat>
            <c:strRef>
              <c:f>Hoja1!$J$349:$J$358</c:f>
              <c:strCache>
                <c:ptCount val="10"/>
                <c:pt idx="0">
                  <c:v>Recreativas </c:v>
                </c:pt>
                <c:pt idx="1">
                  <c:v>Aprendizaje de servicio </c:v>
                </c:pt>
                <c:pt idx="2">
                  <c:v>Planificación de tareas </c:v>
                </c:pt>
                <c:pt idx="3">
                  <c:v>Trabajo de campo </c:v>
                </c:pt>
                <c:pt idx="4">
                  <c:v>Tareas de reflexión </c:v>
                </c:pt>
                <c:pt idx="5">
                  <c:v>Trabajo en grupos </c:v>
                </c:pt>
                <c:pt idx="6">
                  <c:v>Relación teoría- práctica</c:v>
                </c:pt>
                <c:pt idx="7">
                  <c:v>Producción creativa </c:v>
                </c:pt>
                <c:pt idx="8">
                  <c:v>Talleres de capacitación </c:v>
                </c:pt>
                <c:pt idx="9">
                  <c:v>Participación en congresos</c:v>
                </c:pt>
              </c:strCache>
            </c:strRef>
          </c:cat>
          <c:val>
            <c:numRef>
              <c:f>Hoja1!$K$349:$K$358</c:f>
              <c:numCache>
                <c:formatCode>General</c:formatCode>
                <c:ptCount val="10"/>
              </c:numCache>
            </c:numRef>
          </c:val>
        </c:ser>
        <c:ser>
          <c:idx val="1"/>
          <c:order val="1"/>
          <c:spPr>
            <a:pattFill prst="dkUpDiag">
              <a:fgClr>
                <a:srgbClr val="33CC33"/>
              </a:fgClr>
              <a:bgClr>
                <a:schemeClr val="bg1"/>
              </a:bgClr>
            </a:pattFill>
            <a:ln>
              <a:solidFill>
                <a:srgbClr val="008000"/>
              </a:solidFill>
            </a:ln>
            <a:effectLst/>
          </c:spPr>
          <c:invertIfNegative val="0"/>
          <c:cat>
            <c:strRef>
              <c:f>Hoja1!$J$349:$J$358</c:f>
              <c:strCache>
                <c:ptCount val="10"/>
                <c:pt idx="0">
                  <c:v>Recreativas </c:v>
                </c:pt>
                <c:pt idx="1">
                  <c:v>Aprendizaje de servicio </c:v>
                </c:pt>
                <c:pt idx="2">
                  <c:v>Planificación de tareas </c:v>
                </c:pt>
                <c:pt idx="3">
                  <c:v>Trabajo de campo </c:v>
                </c:pt>
                <c:pt idx="4">
                  <c:v>Tareas de reflexión </c:v>
                </c:pt>
                <c:pt idx="5">
                  <c:v>Trabajo en grupos </c:v>
                </c:pt>
                <c:pt idx="6">
                  <c:v>Relación teoría- práctica</c:v>
                </c:pt>
                <c:pt idx="7">
                  <c:v>Producción creativa </c:v>
                </c:pt>
                <c:pt idx="8">
                  <c:v>Talleres de capacitación </c:v>
                </c:pt>
                <c:pt idx="9">
                  <c:v>Participación en congresos</c:v>
                </c:pt>
              </c:strCache>
            </c:strRef>
          </c:cat>
          <c:val>
            <c:numRef>
              <c:f>Hoja1!$L$349:$L$358</c:f>
              <c:numCache>
                <c:formatCode>General</c:formatCode>
                <c:ptCount val="10"/>
                <c:pt idx="0">
                  <c:v>3</c:v>
                </c:pt>
                <c:pt idx="1">
                  <c:v>6</c:v>
                </c:pt>
                <c:pt idx="2">
                  <c:v>10</c:v>
                </c:pt>
                <c:pt idx="3">
                  <c:v>8</c:v>
                </c:pt>
                <c:pt idx="4">
                  <c:v>4</c:v>
                </c:pt>
                <c:pt idx="5">
                  <c:v>11</c:v>
                </c:pt>
                <c:pt idx="6">
                  <c:v>6</c:v>
                </c:pt>
                <c:pt idx="7">
                  <c:v>7</c:v>
                </c:pt>
                <c:pt idx="8">
                  <c:v>6</c:v>
                </c:pt>
                <c:pt idx="9">
                  <c:v>0</c:v>
                </c:pt>
              </c:numCache>
            </c:numRef>
          </c:val>
        </c:ser>
        <c:dLbls>
          <c:showLegendKey val="0"/>
          <c:showVal val="0"/>
          <c:showCatName val="0"/>
          <c:showSerName val="0"/>
          <c:showPercent val="0"/>
          <c:showBubbleSize val="0"/>
        </c:dLbls>
        <c:gapWidth val="219"/>
        <c:axId val="1260381488"/>
        <c:axId val="1260379312"/>
      </c:barChart>
      <c:catAx>
        <c:axId val="12603814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60379312"/>
        <c:crosses val="autoZero"/>
        <c:auto val="1"/>
        <c:lblAlgn val="ctr"/>
        <c:lblOffset val="100"/>
        <c:noMultiLvlLbl val="0"/>
      </c:catAx>
      <c:valAx>
        <c:axId val="126037931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603814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Hoja1!$K$362</c:f>
              <c:strCache>
                <c:ptCount val="1"/>
                <c:pt idx="0">
                  <c:v>Aplicada </c:v>
                </c:pt>
              </c:strCache>
            </c:strRef>
          </c:tx>
          <c:spPr>
            <a:solidFill>
              <a:schemeClr val="accent1"/>
            </a:solidFill>
            <a:ln>
              <a:noFill/>
            </a:ln>
            <a:effectLst/>
          </c:spPr>
          <c:invertIfNegative val="0"/>
          <c:cat>
            <c:strRef>
              <c:f>Hoja1!$G$363:$J$392</c:f>
              <c:strCache>
                <c:ptCount val="30"/>
                <c:pt idx="1">
                  <c:v>Manejo de las fuentes de información..</c:v>
                </c:pt>
                <c:pt idx="2">
                  <c:v>Manejo de un segundo idioma. </c:v>
                </c:pt>
                <c:pt idx="3">
                  <c:v>Aprendizaje permanente…</c:v>
                </c:pt>
                <c:pt idx="4">
                  <c:v>Saber hacer: manejo de….</c:v>
                </c:pt>
                <c:pt idx="5">
                  <c:v>Comunicación correcta y eficaz en forma oral y escrita. </c:v>
                </c:pt>
                <c:pt idx="6">
                  <c:v>Iniciativa para proponer cosas nuevas…</c:v>
                </c:pt>
                <c:pt idx="7">
                  <c:v>Las habilidades integradoras ..</c:v>
                </c:pt>
                <c:pt idx="8">
                  <c:v>Interpretar, difundir y aplicar conocimientos científicos y tecnológicos …</c:v>
                </c:pt>
                <c:pt idx="9">
                  <c:v>Organización de los procesos productivos</c:v>
                </c:pt>
                <c:pt idx="10">
                  <c:v>Toma de decisiones</c:v>
                </c:pt>
                <c:pt idx="11">
                  <c:v>Capacidad innovadora para crear, proyectar, analizar…</c:v>
                </c:pt>
                <c:pt idx="12">
                  <c:v>Respeto por el medio ambiente.</c:v>
                </c:pt>
                <c:pt idx="13">
                  <c:v>Aplicación de la teoría en la práctica</c:v>
                </c:pt>
                <c:pt idx="14">
                  <c:v>Uso método científico</c:v>
                </c:pt>
                <c:pt idx="15">
                  <c:v>Forma de plantear un problema</c:v>
                </c:pt>
                <c:pt idx="16">
                  <c:v>Forma de plantear un hipotesis</c:v>
                </c:pt>
                <c:pt idx="17">
                  <c:v>Identificación y/o selección de tipos de diseños experimentales,  modelos …</c:v>
                </c:pt>
                <c:pt idx="18">
                  <c:v>Identificación y/o selección de tipos de investigación…</c:v>
                </c:pt>
                <c:pt idx="19">
                  <c:v>Citas de las referencias bibliográficas de manera correcta</c:v>
                </c:pt>
                <c:pt idx="20">
                  <c:v>Análisis, la síntesis y la evaluación en investigación </c:v>
                </c:pt>
                <c:pt idx="21">
                  <c:v>Habilidades para el manejo de la computadora (software)</c:v>
                </c:pt>
                <c:pt idx="22">
                  <c:v>Desarrollo de la capacidad analíta y de reflexion</c:v>
                </c:pt>
                <c:pt idx="23">
                  <c:v>Liderazgo: habilidades para organización y …</c:v>
                </c:pt>
                <c:pt idx="24">
                  <c:v>Ética: Respeto por el entorno…</c:v>
                </c:pt>
                <c:pt idx="25">
                  <c:v>Responsabilidad y compromiso con las tareas realizadas</c:v>
                </c:pt>
                <c:pt idx="26">
                  <c:v>Trabajo en equipo y trabajo interdisciplinario</c:v>
                </c:pt>
                <c:pt idx="27">
                  <c:v>Adaptacion a nuevas situaciones</c:v>
                </c:pt>
                <c:pt idx="28">
                  <c:v>La comunicación en la diversidad</c:v>
                </c:pt>
                <c:pt idx="29">
                  <c:v>Aprendisaje autónomo</c:v>
                </c:pt>
              </c:strCache>
            </c:strRef>
          </c:cat>
          <c:val>
            <c:numRef>
              <c:f>Hoja1!$K$363:$K$392</c:f>
              <c:numCache>
                <c:formatCode>General</c:formatCode>
                <c:ptCount val="30"/>
                <c:pt idx="1">
                  <c:v>10</c:v>
                </c:pt>
                <c:pt idx="2">
                  <c:v>2</c:v>
                </c:pt>
                <c:pt idx="3">
                  <c:v>5</c:v>
                </c:pt>
                <c:pt idx="4">
                  <c:v>5</c:v>
                </c:pt>
                <c:pt idx="5">
                  <c:v>5</c:v>
                </c:pt>
                <c:pt idx="6">
                  <c:v>4</c:v>
                </c:pt>
                <c:pt idx="7">
                  <c:v>7</c:v>
                </c:pt>
                <c:pt idx="8">
                  <c:v>5</c:v>
                </c:pt>
                <c:pt idx="9">
                  <c:v>6</c:v>
                </c:pt>
                <c:pt idx="10">
                  <c:v>9</c:v>
                </c:pt>
                <c:pt idx="11">
                  <c:v>5</c:v>
                </c:pt>
                <c:pt idx="12">
                  <c:v>11</c:v>
                </c:pt>
                <c:pt idx="13">
                  <c:v>9</c:v>
                </c:pt>
                <c:pt idx="14">
                  <c:v>5</c:v>
                </c:pt>
                <c:pt idx="15">
                  <c:v>10</c:v>
                </c:pt>
                <c:pt idx="16">
                  <c:v>8</c:v>
                </c:pt>
                <c:pt idx="17">
                  <c:v>5</c:v>
                </c:pt>
                <c:pt idx="18">
                  <c:v>3</c:v>
                </c:pt>
                <c:pt idx="19">
                  <c:v>6</c:v>
                </c:pt>
                <c:pt idx="20">
                  <c:v>6</c:v>
                </c:pt>
                <c:pt idx="21">
                  <c:v>9</c:v>
                </c:pt>
                <c:pt idx="22">
                  <c:v>8</c:v>
                </c:pt>
                <c:pt idx="23">
                  <c:v>6</c:v>
                </c:pt>
                <c:pt idx="24">
                  <c:v>10</c:v>
                </c:pt>
                <c:pt idx="25">
                  <c:v>14</c:v>
                </c:pt>
                <c:pt idx="26">
                  <c:v>12</c:v>
                </c:pt>
                <c:pt idx="27">
                  <c:v>9</c:v>
                </c:pt>
                <c:pt idx="28">
                  <c:v>5</c:v>
                </c:pt>
                <c:pt idx="29">
                  <c:v>9</c:v>
                </c:pt>
              </c:numCache>
            </c:numRef>
          </c:val>
        </c:ser>
        <c:ser>
          <c:idx val="1"/>
          <c:order val="1"/>
          <c:tx>
            <c:strRef>
              <c:f>Hoja1!$L$362</c:f>
              <c:strCache>
                <c:ptCount val="1"/>
                <c:pt idx="0">
                  <c:v>Adquirida/</c:v>
                </c:pt>
              </c:strCache>
            </c:strRef>
          </c:tx>
          <c:spPr>
            <a:solidFill>
              <a:schemeClr val="accent2"/>
            </a:solidFill>
            <a:ln>
              <a:noFill/>
            </a:ln>
            <a:effectLst/>
          </c:spPr>
          <c:invertIfNegative val="0"/>
          <c:cat>
            <c:strRef>
              <c:f>Hoja1!$G$363:$J$392</c:f>
              <c:strCache>
                <c:ptCount val="30"/>
                <c:pt idx="1">
                  <c:v>Manejo de las fuentes de información..</c:v>
                </c:pt>
                <c:pt idx="2">
                  <c:v>Manejo de un segundo idioma. </c:v>
                </c:pt>
                <c:pt idx="3">
                  <c:v>Aprendizaje permanente…</c:v>
                </c:pt>
                <c:pt idx="4">
                  <c:v>Saber hacer: manejo de….</c:v>
                </c:pt>
                <c:pt idx="5">
                  <c:v>Comunicación correcta y eficaz en forma oral y escrita. </c:v>
                </c:pt>
                <c:pt idx="6">
                  <c:v>Iniciativa para proponer cosas nuevas…</c:v>
                </c:pt>
                <c:pt idx="7">
                  <c:v>Las habilidades integradoras ..</c:v>
                </c:pt>
                <c:pt idx="8">
                  <c:v>Interpretar, difundir y aplicar conocimientos científicos y tecnológicos …</c:v>
                </c:pt>
                <c:pt idx="9">
                  <c:v>Organización de los procesos productivos</c:v>
                </c:pt>
                <c:pt idx="10">
                  <c:v>Toma de decisiones</c:v>
                </c:pt>
                <c:pt idx="11">
                  <c:v>Capacidad innovadora para crear, proyectar, analizar…</c:v>
                </c:pt>
                <c:pt idx="12">
                  <c:v>Respeto por el medio ambiente.</c:v>
                </c:pt>
                <c:pt idx="13">
                  <c:v>Aplicación de la teoría en la práctica</c:v>
                </c:pt>
                <c:pt idx="14">
                  <c:v>Uso método científico</c:v>
                </c:pt>
                <c:pt idx="15">
                  <c:v>Forma de plantear un problema</c:v>
                </c:pt>
                <c:pt idx="16">
                  <c:v>Forma de plantear un hipotesis</c:v>
                </c:pt>
                <c:pt idx="17">
                  <c:v>Identificación y/o selección de tipos de diseños experimentales,  modelos …</c:v>
                </c:pt>
                <c:pt idx="18">
                  <c:v>Identificación y/o selección de tipos de investigación…</c:v>
                </c:pt>
                <c:pt idx="19">
                  <c:v>Citas de las referencias bibliográficas de manera correcta</c:v>
                </c:pt>
                <c:pt idx="20">
                  <c:v>Análisis, la síntesis y la evaluación en investigación </c:v>
                </c:pt>
                <c:pt idx="21">
                  <c:v>Habilidades para el manejo de la computadora (software)</c:v>
                </c:pt>
                <c:pt idx="22">
                  <c:v>Desarrollo de la capacidad analíta y de reflexion</c:v>
                </c:pt>
                <c:pt idx="23">
                  <c:v>Liderazgo: habilidades para organización y …</c:v>
                </c:pt>
                <c:pt idx="24">
                  <c:v>Ética: Respeto por el entorno…</c:v>
                </c:pt>
                <c:pt idx="25">
                  <c:v>Responsabilidad y compromiso con las tareas realizadas</c:v>
                </c:pt>
                <c:pt idx="26">
                  <c:v>Trabajo en equipo y trabajo interdisciplinario</c:v>
                </c:pt>
                <c:pt idx="27">
                  <c:v>Adaptacion a nuevas situaciones</c:v>
                </c:pt>
                <c:pt idx="28">
                  <c:v>La comunicación en la diversidad</c:v>
                </c:pt>
                <c:pt idx="29">
                  <c:v>Aprendisaje autónomo</c:v>
                </c:pt>
              </c:strCache>
            </c:strRef>
          </c:cat>
          <c:val>
            <c:numRef>
              <c:f>Hoja1!$L$363:$L$392</c:f>
              <c:numCache>
                <c:formatCode>General</c:formatCode>
                <c:ptCount val="30"/>
                <c:pt idx="0">
                  <c:v>0</c:v>
                </c:pt>
                <c:pt idx="1">
                  <c:v>5</c:v>
                </c:pt>
                <c:pt idx="2">
                  <c:v>1</c:v>
                </c:pt>
                <c:pt idx="3">
                  <c:v>10</c:v>
                </c:pt>
                <c:pt idx="4">
                  <c:v>9</c:v>
                </c:pt>
                <c:pt idx="5">
                  <c:v>8</c:v>
                </c:pt>
                <c:pt idx="6">
                  <c:v>11</c:v>
                </c:pt>
                <c:pt idx="7">
                  <c:v>7</c:v>
                </c:pt>
                <c:pt idx="8">
                  <c:v>9</c:v>
                </c:pt>
                <c:pt idx="9">
                  <c:v>9</c:v>
                </c:pt>
                <c:pt idx="10">
                  <c:v>5</c:v>
                </c:pt>
                <c:pt idx="11">
                  <c:v>10</c:v>
                </c:pt>
                <c:pt idx="12">
                  <c:v>6</c:v>
                </c:pt>
                <c:pt idx="13">
                  <c:v>7</c:v>
                </c:pt>
                <c:pt idx="14">
                  <c:v>4</c:v>
                </c:pt>
                <c:pt idx="15">
                  <c:v>4</c:v>
                </c:pt>
                <c:pt idx="16">
                  <c:v>5</c:v>
                </c:pt>
                <c:pt idx="17">
                  <c:v>6</c:v>
                </c:pt>
                <c:pt idx="18">
                  <c:v>5</c:v>
                </c:pt>
                <c:pt idx="19">
                  <c:v>2</c:v>
                </c:pt>
                <c:pt idx="20">
                  <c:v>4</c:v>
                </c:pt>
                <c:pt idx="21">
                  <c:v>1</c:v>
                </c:pt>
                <c:pt idx="22">
                  <c:v>7</c:v>
                </c:pt>
                <c:pt idx="23">
                  <c:v>7</c:v>
                </c:pt>
                <c:pt idx="24">
                  <c:v>7</c:v>
                </c:pt>
                <c:pt idx="25">
                  <c:v>3</c:v>
                </c:pt>
                <c:pt idx="26">
                  <c:v>5</c:v>
                </c:pt>
                <c:pt idx="27">
                  <c:v>7</c:v>
                </c:pt>
                <c:pt idx="28">
                  <c:v>9</c:v>
                </c:pt>
                <c:pt idx="29">
                  <c:v>8</c:v>
                </c:pt>
              </c:numCache>
            </c:numRef>
          </c:val>
        </c:ser>
        <c:ser>
          <c:idx val="2"/>
          <c:order val="2"/>
          <c:tx>
            <c:strRef>
              <c:f>Hoja1!$M$362</c:f>
              <c:strCache>
                <c:ptCount val="1"/>
                <c:pt idx="0">
                  <c:v>No utilizada</c:v>
                </c:pt>
              </c:strCache>
            </c:strRef>
          </c:tx>
          <c:spPr>
            <a:solidFill>
              <a:schemeClr val="accent3"/>
            </a:solidFill>
            <a:ln>
              <a:noFill/>
            </a:ln>
            <a:effectLst/>
          </c:spPr>
          <c:invertIfNegative val="0"/>
          <c:cat>
            <c:strRef>
              <c:f>Hoja1!$G$363:$J$392</c:f>
              <c:strCache>
                <c:ptCount val="30"/>
                <c:pt idx="1">
                  <c:v>Manejo de las fuentes de información..</c:v>
                </c:pt>
                <c:pt idx="2">
                  <c:v>Manejo de un segundo idioma. </c:v>
                </c:pt>
                <c:pt idx="3">
                  <c:v>Aprendizaje permanente…</c:v>
                </c:pt>
                <c:pt idx="4">
                  <c:v>Saber hacer: manejo de….</c:v>
                </c:pt>
                <c:pt idx="5">
                  <c:v>Comunicación correcta y eficaz en forma oral y escrita. </c:v>
                </c:pt>
                <c:pt idx="6">
                  <c:v>Iniciativa para proponer cosas nuevas…</c:v>
                </c:pt>
                <c:pt idx="7">
                  <c:v>Las habilidades integradoras ..</c:v>
                </c:pt>
                <c:pt idx="8">
                  <c:v>Interpretar, difundir y aplicar conocimientos científicos y tecnológicos …</c:v>
                </c:pt>
                <c:pt idx="9">
                  <c:v>Organización de los procesos productivos</c:v>
                </c:pt>
                <c:pt idx="10">
                  <c:v>Toma de decisiones</c:v>
                </c:pt>
                <c:pt idx="11">
                  <c:v>Capacidad innovadora para crear, proyectar, analizar…</c:v>
                </c:pt>
                <c:pt idx="12">
                  <c:v>Respeto por el medio ambiente.</c:v>
                </c:pt>
                <c:pt idx="13">
                  <c:v>Aplicación de la teoría en la práctica</c:v>
                </c:pt>
                <c:pt idx="14">
                  <c:v>Uso método científico</c:v>
                </c:pt>
                <c:pt idx="15">
                  <c:v>Forma de plantear un problema</c:v>
                </c:pt>
                <c:pt idx="16">
                  <c:v>Forma de plantear un hipotesis</c:v>
                </c:pt>
                <c:pt idx="17">
                  <c:v>Identificación y/o selección de tipos de diseños experimentales,  modelos …</c:v>
                </c:pt>
                <c:pt idx="18">
                  <c:v>Identificación y/o selección de tipos de investigación…</c:v>
                </c:pt>
                <c:pt idx="19">
                  <c:v>Citas de las referencias bibliográficas de manera correcta</c:v>
                </c:pt>
                <c:pt idx="20">
                  <c:v>Análisis, la síntesis y la evaluación en investigación </c:v>
                </c:pt>
                <c:pt idx="21">
                  <c:v>Habilidades para el manejo de la computadora (software)</c:v>
                </c:pt>
                <c:pt idx="22">
                  <c:v>Desarrollo de la capacidad analíta y de reflexion</c:v>
                </c:pt>
                <c:pt idx="23">
                  <c:v>Liderazgo: habilidades para organización y …</c:v>
                </c:pt>
                <c:pt idx="24">
                  <c:v>Ética: Respeto por el entorno…</c:v>
                </c:pt>
                <c:pt idx="25">
                  <c:v>Responsabilidad y compromiso con las tareas realizadas</c:v>
                </c:pt>
                <c:pt idx="26">
                  <c:v>Trabajo en equipo y trabajo interdisciplinario</c:v>
                </c:pt>
                <c:pt idx="27">
                  <c:v>Adaptacion a nuevas situaciones</c:v>
                </c:pt>
                <c:pt idx="28">
                  <c:v>La comunicación en la diversidad</c:v>
                </c:pt>
                <c:pt idx="29">
                  <c:v>Aprendisaje autónomo</c:v>
                </c:pt>
              </c:strCache>
            </c:strRef>
          </c:cat>
          <c:val>
            <c:numRef>
              <c:f>Hoja1!$M$363:$M$392</c:f>
              <c:numCache>
                <c:formatCode>General</c:formatCode>
                <c:ptCount val="30"/>
                <c:pt idx="1">
                  <c:v>2</c:v>
                </c:pt>
                <c:pt idx="2">
                  <c:v>12</c:v>
                </c:pt>
                <c:pt idx="3">
                  <c:v>1</c:v>
                </c:pt>
                <c:pt idx="4">
                  <c:v>2</c:v>
                </c:pt>
                <c:pt idx="5">
                  <c:v>0</c:v>
                </c:pt>
                <c:pt idx="6">
                  <c:v>1</c:v>
                </c:pt>
                <c:pt idx="7">
                  <c:v>1</c:v>
                </c:pt>
                <c:pt idx="8">
                  <c:v>2</c:v>
                </c:pt>
                <c:pt idx="9">
                  <c:v>1</c:v>
                </c:pt>
                <c:pt idx="10">
                  <c:v>2</c:v>
                </c:pt>
                <c:pt idx="11">
                  <c:v>1</c:v>
                </c:pt>
                <c:pt idx="12">
                  <c:v>0</c:v>
                </c:pt>
                <c:pt idx="13">
                  <c:v>0</c:v>
                </c:pt>
                <c:pt idx="14">
                  <c:v>6</c:v>
                </c:pt>
                <c:pt idx="15">
                  <c:v>2</c:v>
                </c:pt>
                <c:pt idx="16">
                  <c:v>4</c:v>
                </c:pt>
                <c:pt idx="17">
                  <c:v>6</c:v>
                </c:pt>
                <c:pt idx="18">
                  <c:v>7</c:v>
                </c:pt>
                <c:pt idx="19">
                  <c:v>8</c:v>
                </c:pt>
                <c:pt idx="20">
                  <c:v>5</c:v>
                </c:pt>
                <c:pt idx="21">
                  <c:v>6</c:v>
                </c:pt>
                <c:pt idx="22">
                  <c:v>3</c:v>
                </c:pt>
                <c:pt idx="23">
                  <c:v>3</c:v>
                </c:pt>
                <c:pt idx="24">
                  <c:v>1</c:v>
                </c:pt>
                <c:pt idx="25">
                  <c:v>0</c:v>
                </c:pt>
                <c:pt idx="26">
                  <c:v>0</c:v>
                </c:pt>
                <c:pt idx="27">
                  <c:v>0</c:v>
                </c:pt>
                <c:pt idx="28">
                  <c:v>1</c:v>
                </c:pt>
                <c:pt idx="29">
                  <c:v>0</c:v>
                </c:pt>
              </c:numCache>
            </c:numRef>
          </c:val>
        </c:ser>
        <c:dLbls>
          <c:showLegendKey val="0"/>
          <c:showVal val="0"/>
          <c:showCatName val="0"/>
          <c:showSerName val="0"/>
          <c:showPercent val="0"/>
          <c:showBubbleSize val="0"/>
        </c:dLbls>
        <c:gapWidth val="219"/>
        <c:overlap val="-27"/>
        <c:axId val="1260379856"/>
        <c:axId val="1260382576"/>
      </c:barChart>
      <c:catAx>
        <c:axId val="12603798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60382576"/>
        <c:crosses val="autoZero"/>
        <c:auto val="1"/>
        <c:lblAlgn val="ctr"/>
        <c:lblOffset val="100"/>
        <c:noMultiLvlLbl val="0"/>
      </c:catAx>
      <c:valAx>
        <c:axId val="126038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603798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213723284589427"/>
          <c:y val="9.6644065325167686E-2"/>
          <c:w val="0.85257649043869521"/>
          <c:h val="0.44890383493729952"/>
        </c:manualLayout>
      </c:layout>
      <c:barChart>
        <c:barDir val="col"/>
        <c:grouping val="clustered"/>
        <c:varyColors val="0"/>
        <c:ser>
          <c:idx val="0"/>
          <c:order val="0"/>
          <c:tx>
            <c:strRef>
              <c:f>Hoja1!$K$362</c:f>
              <c:strCache>
                <c:ptCount val="1"/>
                <c:pt idx="0">
                  <c:v>Aplicada </c:v>
                </c:pt>
              </c:strCache>
            </c:strRef>
          </c:tx>
          <c:spPr>
            <a:solidFill>
              <a:srgbClr val="33CC33"/>
            </a:solidFill>
            <a:ln>
              <a:solidFill>
                <a:srgbClr val="008000"/>
              </a:solidFill>
            </a:ln>
            <a:effectLst/>
          </c:spPr>
          <c:invertIfNegative val="0"/>
          <c:cat>
            <c:strRef>
              <c:f>Hoja1!$G$363:$J$377</c:f>
              <c:strCache>
                <c:ptCount val="15"/>
                <c:pt idx="1">
                  <c:v>Manejo de las fuentes de información..</c:v>
                </c:pt>
                <c:pt idx="2">
                  <c:v>Manejo de un segundo idioma. </c:v>
                </c:pt>
                <c:pt idx="3">
                  <c:v>Aprendizaje permanente…</c:v>
                </c:pt>
                <c:pt idx="4">
                  <c:v>Saber hacer: manejo de….</c:v>
                </c:pt>
                <c:pt idx="5">
                  <c:v>Comunicación correcta y eficaz en forma oral y escrita. </c:v>
                </c:pt>
                <c:pt idx="6">
                  <c:v>Iniciativa para proponer cosas nuevas…</c:v>
                </c:pt>
                <c:pt idx="7">
                  <c:v>Las habilidades integradoras ..</c:v>
                </c:pt>
                <c:pt idx="8">
                  <c:v>Interpretar, difundir y aplicar conocimientos científicos y tecnológicos …</c:v>
                </c:pt>
                <c:pt idx="9">
                  <c:v>Organización de los procesos productivos</c:v>
                </c:pt>
                <c:pt idx="10">
                  <c:v>Toma de decisiones</c:v>
                </c:pt>
                <c:pt idx="11">
                  <c:v>Capacidad innovadora para crear, proyectar, analizar…</c:v>
                </c:pt>
                <c:pt idx="12">
                  <c:v>Respeto por el medio ambiente.</c:v>
                </c:pt>
                <c:pt idx="13">
                  <c:v>Aplicación de la teoría en la práctica</c:v>
                </c:pt>
                <c:pt idx="14">
                  <c:v>Uso método científico</c:v>
                </c:pt>
              </c:strCache>
            </c:strRef>
          </c:cat>
          <c:val>
            <c:numRef>
              <c:f>Hoja1!$K$363:$K$377</c:f>
              <c:numCache>
                <c:formatCode>General</c:formatCode>
                <c:ptCount val="15"/>
                <c:pt idx="1">
                  <c:v>10</c:v>
                </c:pt>
                <c:pt idx="2">
                  <c:v>2</c:v>
                </c:pt>
                <c:pt idx="3">
                  <c:v>5</c:v>
                </c:pt>
                <c:pt idx="4">
                  <c:v>5</c:v>
                </c:pt>
                <c:pt idx="5">
                  <c:v>5</c:v>
                </c:pt>
                <c:pt idx="6">
                  <c:v>4</c:v>
                </c:pt>
                <c:pt idx="7">
                  <c:v>7</c:v>
                </c:pt>
                <c:pt idx="8">
                  <c:v>5</c:v>
                </c:pt>
                <c:pt idx="9">
                  <c:v>6</c:v>
                </c:pt>
                <c:pt idx="10">
                  <c:v>9</c:v>
                </c:pt>
                <c:pt idx="11">
                  <c:v>5</c:v>
                </c:pt>
                <c:pt idx="12">
                  <c:v>11</c:v>
                </c:pt>
                <c:pt idx="13">
                  <c:v>9</c:v>
                </c:pt>
                <c:pt idx="14">
                  <c:v>5</c:v>
                </c:pt>
              </c:numCache>
            </c:numRef>
          </c:val>
        </c:ser>
        <c:ser>
          <c:idx val="1"/>
          <c:order val="1"/>
          <c:tx>
            <c:strRef>
              <c:f>Hoja1!$L$362</c:f>
              <c:strCache>
                <c:ptCount val="1"/>
                <c:pt idx="0">
                  <c:v>Adquirida/</c:v>
                </c:pt>
              </c:strCache>
            </c:strRef>
          </c:tx>
          <c:spPr>
            <a:solidFill>
              <a:schemeClr val="accent6">
                <a:lumMod val="75000"/>
              </a:schemeClr>
            </a:solidFill>
            <a:ln>
              <a:solidFill>
                <a:srgbClr val="008000"/>
              </a:solidFill>
            </a:ln>
            <a:effectLst/>
          </c:spPr>
          <c:invertIfNegative val="0"/>
          <c:cat>
            <c:strRef>
              <c:f>Hoja1!$G$363:$J$377</c:f>
              <c:strCache>
                <c:ptCount val="15"/>
                <c:pt idx="1">
                  <c:v>Manejo de las fuentes de información..</c:v>
                </c:pt>
                <c:pt idx="2">
                  <c:v>Manejo de un segundo idioma. </c:v>
                </c:pt>
                <c:pt idx="3">
                  <c:v>Aprendizaje permanente…</c:v>
                </c:pt>
                <c:pt idx="4">
                  <c:v>Saber hacer: manejo de….</c:v>
                </c:pt>
                <c:pt idx="5">
                  <c:v>Comunicación correcta y eficaz en forma oral y escrita. </c:v>
                </c:pt>
                <c:pt idx="6">
                  <c:v>Iniciativa para proponer cosas nuevas…</c:v>
                </c:pt>
                <c:pt idx="7">
                  <c:v>Las habilidades integradoras ..</c:v>
                </c:pt>
                <c:pt idx="8">
                  <c:v>Interpretar, difundir y aplicar conocimientos científicos y tecnológicos …</c:v>
                </c:pt>
                <c:pt idx="9">
                  <c:v>Organización de los procesos productivos</c:v>
                </c:pt>
                <c:pt idx="10">
                  <c:v>Toma de decisiones</c:v>
                </c:pt>
                <c:pt idx="11">
                  <c:v>Capacidad innovadora para crear, proyectar, analizar…</c:v>
                </c:pt>
                <c:pt idx="12">
                  <c:v>Respeto por el medio ambiente.</c:v>
                </c:pt>
                <c:pt idx="13">
                  <c:v>Aplicación de la teoría en la práctica</c:v>
                </c:pt>
                <c:pt idx="14">
                  <c:v>Uso método científico</c:v>
                </c:pt>
              </c:strCache>
            </c:strRef>
          </c:cat>
          <c:val>
            <c:numRef>
              <c:f>Hoja1!$L$363:$L$377</c:f>
              <c:numCache>
                <c:formatCode>General</c:formatCode>
                <c:ptCount val="15"/>
                <c:pt idx="0">
                  <c:v>0</c:v>
                </c:pt>
                <c:pt idx="1">
                  <c:v>5</c:v>
                </c:pt>
                <c:pt idx="2">
                  <c:v>1</c:v>
                </c:pt>
                <c:pt idx="3">
                  <c:v>10</c:v>
                </c:pt>
                <c:pt idx="4">
                  <c:v>9</c:v>
                </c:pt>
                <c:pt idx="5">
                  <c:v>8</c:v>
                </c:pt>
                <c:pt idx="6">
                  <c:v>11</c:v>
                </c:pt>
                <c:pt idx="7">
                  <c:v>7</c:v>
                </c:pt>
                <c:pt idx="8">
                  <c:v>9</c:v>
                </c:pt>
                <c:pt idx="9">
                  <c:v>9</c:v>
                </c:pt>
                <c:pt idx="10">
                  <c:v>5</c:v>
                </c:pt>
                <c:pt idx="11">
                  <c:v>10</c:v>
                </c:pt>
                <c:pt idx="12">
                  <c:v>6</c:v>
                </c:pt>
                <c:pt idx="13">
                  <c:v>7</c:v>
                </c:pt>
                <c:pt idx="14">
                  <c:v>4</c:v>
                </c:pt>
              </c:numCache>
            </c:numRef>
          </c:val>
        </c:ser>
        <c:ser>
          <c:idx val="2"/>
          <c:order val="2"/>
          <c:tx>
            <c:strRef>
              <c:f>Hoja1!$M$362</c:f>
              <c:strCache>
                <c:ptCount val="1"/>
                <c:pt idx="0">
                  <c:v>No utilizada</c:v>
                </c:pt>
              </c:strCache>
            </c:strRef>
          </c:tx>
          <c:spPr>
            <a:solidFill>
              <a:schemeClr val="accent6">
                <a:lumMod val="60000"/>
                <a:lumOff val="40000"/>
              </a:schemeClr>
            </a:solidFill>
            <a:ln>
              <a:solidFill>
                <a:srgbClr val="008000"/>
              </a:solidFill>
            </a:ln>
            <a:effectLst/>
          </c:spPr>
          <c:invertIfNegative val="0"/>
          <c:cat>
            <c:strRef>
              <c:f>Hoja1!$G$363:$J$377</c:f>
              <c:strCache>
                <c:ptCount val="15"/>
                <c:pt idx="1">
                  <c:v>Manejo de las fuentes de información..</c:v>
                </c:pt>
                <c:pt idx="2">
                  <c:v>Manejo de un segundo idioma. </c:v>
                </c:pt>
                <c:pt idx="3">
                  <c:v>Aprendizaje permanente…</c:v>
                </c:pt>
                <c:pt idx="4">
                  <c:v>Saber hacer: manejo de….</c:v>
                </c:pt>
                <c:pt idx="5">
                  <c:v>Comunicación correcta y eficaz en forma oral y escrita. </c:v>
                </c:pt>
                <c:pt idx="6">
                  <c:v>Iniciativa para proponer cosas nuevas…</c:v>
                </c:pt>
                <c:pt idx="7">
                  <c:v>Las habilidades integradoras ..</c:v>
                </c:pt>
                <c:pt idx="8">
                  <c:v>Interpretar, difundir y aplicar conocimientos científicos y tecnológicos …</c:v>
                </c:pt>
                <c:pt idx="9">
                  <c:v>Organización de los procesos productivos</c:v>
                </c:pt>
                <c:pt idx="10">
                  <c:v>Toma de decisiones</c:v>
                </c:pt>
                <c:pt idx="11">
                  <c:v>Capacidad innovadora para crear, proyectar, analizar…</c:v>
                </c:pt>
                <c:pt idx="12">
                  <c:v>Respeto por el medio ambiente.</c:v>
                </c:pt>
                <c:pt idx="13">
                  <c:v>Aplicación de la teoría en la práctica</c:v>
                </c:pt>
                <c:pt idx="14">
                  <c:v>Uso método científico</c:v>
                </c:pt>
              </c:strCache>
            </c:strRef>
          </c:cat>
          <c:val>
            <c:numRef>
              <c:f>Hoja1!$M$363:$M$377</c:f>
              <c:numCache>
                <c:formatCode>General</c:formatCode>
                <c:ptCount val="15"/>
                <c:pt idx="1">
                  <c:v>2</c:v>
                </c:pt>
                <c:pt idx="2">
                  <c:v>12</c:v>
                </c:pt>
                <c:pt idx="3">
                  <c:v>1</c:v>
                </c:pt>
                <c:pt idx="4">
                  <c:v>2</c:v>
                </c:pt>
                <c:pt idx="5">
                  <c:v>0</c:v>
                </c:pt>
                <c:pt idx="6">
                  <c:v>1</c:v>
                </c:pt>
                <c:pt idx="7">
                  <c:v>1</c:v>
                </c:pt>
                <c:pt idx="8">
                  <c:v>2</c:v>
                </c:pt>
                <c:pt idx="9">
                  <c:v>1</c:v>
                </c:pt>
                <c:pt idx="10">
                  <c:v>2</c:v>
                </c:pt>
                <c:pt idx="11">
                  <c:v>1</c:v>
                </c:pt>
                <c:pt idx="12">
                  <c:v>0</c:v>
                </c:pt>
                <c:pt idx="13">
                  <c:v>0</c:v>
                </c:pt>
                <c:pt idx="14">
                  <c:v>6</c:v>
                </c:pt>
              </c:numCache>
            </c:numRef>
          </c:val>
        </c:ser>
        <c:dLbls>
          <c:showLegendKey val="0"/>
          <c:showVal val="0"/>
          <c:showCatName val="0"/>
          <c:showSerName val="0"/>
          <c:showPercent val="0"/>
          <c:showBubbleSize val="0"/>
        </c:dLbls>
        <c:gapWidth val="219"/>
        <c:overlap val="-27"/>
        <c:axId val="1260380944"/>
        <c:axId val="1175776240"/>
      </c:barChart>
      <c:catAx>
        <c:axId val="1260380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75776240"/>
        <c:crosses val="autoZero"/>
        <c:auto val="1"/>
        <c:lblAlgn val="ctr"/>
        <c:lblOffset val="100"/>
        <c:noMultiLvlLbl val="0"/>
      </c:catAx>
      <c:valAx>
        <c:axId val="11757762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6038094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06264216972879"/>
          <c:y val="0.11516258384368623"/>
          <c:w val="0.83693735783027123"/>
          <c:h val="0.42629337999416739"/>
        </c:manualLayout>
      </c:layout>
      <c:barChart>
        <c:barDir val="col"/>
        <c:grouping val="clustered"/>
        <c:varyColors val="0"/>
        <c:ser>
          <c:idx val="0"/>
          <c:order val="0"/>
          <c:tx>
            <c:strRef>
              <c:f>Hoja1!$K$362</c:f>
              <c:strCache>
                <c:ptCount val="1"/>
                <c:pt idx="0">
                  <c:v>Aplicada </c:v>
                </c:pt>
              </c:strCache>
            </c:strRef>
          </c:tx>
          <c:spPr>
            <a:solidFill>
              <a:srgbClr val="00CC00"/>
            </a:solidFill>
            <a:ln>
              <a:solidFill>
                <a:srgbClr val="008000"/>
              </a:solidFill>
            </a:ln>
            <a:effectLst/>
          </c:spPr>
          <c:invertIfNegative val="0"/>
          <c:cat>
            <c:strRef>
              <c:extLst>
                <c:ext xmlns:c15="http://schemas.microsoft.com/office/drawing/2012/chart" uri="{02D57815-91ED-43cb-92C2-25804820EDAC}">
                  <c15:fullRef>
                    <c15:sqref>Hoja1!$G$363:$J$392</c15:sqref>
                  </c15:fullRef>
                </c:ext>
              </c:extLst>
              <c:f>Hoja1!$G$378:$G$392</c:f>
              <c:strCache>
                <c:ptCount val="15"/>
                <c:pt idx="0">
                  <c:v>Forma de plantear un problema</c:v>
                </c:pt>
                <c:pt idx="1">
                  <c:v>Forma de plantear un hipotesis</c:v>
                </c:pt>
                <c:pt idx="2">
                  <c:v>Identificación y/o selección de tipos de diseños experimentales,  modelos …</c:v>
                </c:pt>
                <c:pt idx="3">
                  <c:v>Identificación y/o selección de tipos de investigación…</c:v>
                </c:pt>
                <c:pt idx="4">
                  <c:v>Citas de las referencias bibliográficas de manera correcta</c:v>
                </c:pt>
                <c:pt idx="5">
                  <c:v>Análisis, la síntesis y la evaluación en investigación </c:v>
                </c:pt>
                <c:pt idx="6">
                  <c:v>Habilidades para el manejo de la computadora (software)</c:v>
                </c:pt>
                <c:pt idx="7">
                  <c:v>Desarrollo de la capacidad analíta y de reflexion</c:v>
                </c:pt>
                <c:pt idx="8">
                  <c:v>Liderazgo: habilidades para organización y …</c:v>
                </c:pt>
                <c:pt idx="9">
                  <c:v>Ética: Respeto por el entorno…</c:v>
                </c:pt>
                <c:pt idx="10">
                  <c:v>Responsabilidad y compromiso con las tareas realizadas</c:v>
                </c:pt>
                <c:pt idx="11">
                  <c:v>Trabajo en equipo y trabajo interdisciplinario</c:v>
                </c:pt>
                <c:pt idx="12">
                  <c:v>Adaptacion a nuevas situaciones</c:v>
                </c:pt>
                <c:pt idx="13">
                  <c:v>La comunicación en la diversidad</c:v>
                </c:pt>
                <c:pt idx="14">
                  <c:v>Aprendisaje autónomo</c:v>
                </c:pt>
              </c:strCache>
            </c:strRef>
          </c:cat>
          <c:val>
            <c:numRef>
              <c:extLst>
                <c:ext xmlns:c15="http://schemas.microsoft.com/office/drawing/2012/chart" uri="{02D57815-91ED-43cb-92C2-25804820EDAC}">
                  <c15:fullRef>
                    <c15:sqref>Hoja1!$K$363:$K$392</c15:sqref>
                  </c15:fullRef>
                </c:ext>
              </c:extLst>
              <c:f>Hoja1!$K$378:$K$392</c:f>
              <c:numCache>
                <c:formatCode>General</c:formatCode>
                <c:ptCount val="15"/>
                <c:pt idx="0">
                  <c:v>10</c:v>
                </c:pt>
                <c:pt idx="1">
                  <c:v>8</c:v>
                </c:pt>
                <c:pt idx="2">
                  <c:v>5</c:v>
                </c:pt>
                <c:pt idx="3">
                  <c:v>3</c:v>
                </c:pt>
                <c:pt idx="4">
                  <c:v>6</c:v>
                </c:pt>
                <c:pt idx="5">
                  <c:v>6</c:v>
                </c:pt>
                <c:pt idx="6">
                  <c:v>9</c:v>
                </c:pt>
                <c:pt idx="7">
                  <c:v>8</c:v>
                </c:pt>
                <c:pt idx="8">
                  <c:v>6</c:v>
                </c:pt>
                <c:pt idx="9">
                  <c:v>10</c:v>
                </c:pt>
                <c:pt idx="10">
                  <c:v>14</c:v>
                </c:pt>
                <c:pt idx="11">
                  <c:v>12</c:v>
                </c:pt>
                <c:pt idx="12">
                  <c:v>9</c:v>
                </c:pt>
                <c:pt idx="13">
                  <c:v>5</c:v>
                </c:pt>
                <c:pt idx="14">
                  <c:v>9</c:v>
                </c:pt>
              </c:numCache>
            </c:numRef>
          </c:val>
        </c:ser>
        <c:ser>
          <c:idx val="1"/>
          <c:order val="1"/>
          <c:tx>
            <c:strRef>
              <c:f>Hoja1!$L$362</c:f>
              <c:strCache>
                <c:ptCount val="1"/>
                <c:pt idx="0">
                  <c:v>Adquirida/</c:v>
                </c:pt>
              </c:strCache>
            </c:strRef>
          </c:tx>
          <c:spPr>
            <a:solidFill>
              <a:srgbClr val="008000"/>
            </a:solidFill>
            <a:ln>
              <a:noFill/>
            </a:ln>
            <a:effectLst/>
          </c:spPr>
          <c:invertIfNegative val="0"/>
          <c:cat>
            <c:strRef>
              <c:extLst>
                <c:ext xmlns:c15="http://schemas.microsoft.com/office/drawing/2012/chart" uri="{02D57815-91ED-43cb-92C2-25804820EDAC}">
                  <c15:fullRef>
                    <c15:sqref>Hoja1!$G$363:$J$392</c15:sqref>
                  </c15:fullRef>
                </c:ext>
              </c:extLst>
              <c:f>Hoja1!$G$378:$G$392</c:f>
              <c:strCache>
                <c:ptCount val="15"/>
                <c:pt idx="0">
                  <c:v>Forma de plantear un problema</c:v>
                </c:pt>
                <c:pt idx="1">
                  <c:v>Forma de plantear un hipotesis</c:v>
                </c:pt>
                <c:pt idx="2">
                  <c:v>Identificación y/o selección de tipos de diseños experimentales,  modelos …</c:v>
                </c:pt>
                <c:pt idx="3">
                  <c:v>Identificación y/o selección de tipos de investigación…</c:v>
                </c:pt>
                <c:pt idx="4">
                  <c:v>Citas de las referencias bibliográficas de manera correcta</c:v>
                </c:pt>
                <c:pt idx="5">
                  <c:v>Análisis, la síntesis y la evaluación en investigación </c:v>
                </c:pt>
                <c:pt idx="6">
                  <c:v>Habilidades para el manejo de la computadora (software)</c:v>
                </c:pt>
                <c:pt idx="7">
                  <c:v>Desarrollo de la capacidad analíta y de reflexion</c:v>
                </c:pt>
                <c:pt idx="8">
                  <c:v>Liderazgo: habilidades para organización y …</c:v>
                </c:pt>
                <c:pt idx="9">
                  <c:v>Ética: Respeto por el entorno…</c:v>
                </c:pt>
                <c:pt idx="10">
                  <c:v>Responsabilidad y compromiso con las tareas realizadas</c:v>
                </c:pt>
                <c:pt idx="11">
                  <c:v>Trabajo en equipo y trabajo interdisciplinario</c:v>
                </c:pt>
                <c:pt idx="12">
                  <c:v>Adaptacion a nuevas situaciones</c:v>
                </c:pt>
                <c:pt idx="13">
                  <c:v>La comunicación en la diversidad</c:v>
                </c:pt>
                <c:pt idx="14">
                  <c:v>Aprendisaje autónomo</c:v>
                </c:pt>
              </c:strCache>
            </c:strRef>
          </c:cat>
          <c:val>
            <c:numRef>
              <c:extLst>
                <c:ext xmlns:c15="http://schemas.microsoft.com/office/drawing/2012/chart" uri="{02D57815-91ED-43cb-92C2-25804820EDAC}">
                  <c15:fullRef>
                    <c15:sqref>Hoja1!$L$363:$L$392</c15:sqref>
                  </c15:fullRef>
                </c:ext>
              </c:extLst>
              <c:f>Hoja1!$L$378:$L$392</c:f>
              <c:numCache>
                <c:formatCode>General</c:formatCode>
                <c:ptCount val="15"/>
                <c:pt idx="0">
                  <c:v>4</c:v>
                </c:pt>
                <c:pt idx="1">
                  <c:v>5</c:v>
                </c:pt>
                <c:pt idx="2">
                  <c:v>6</c:v>
                </c:pt>
                <c:pt idx="3">
                  <c:v>5</c:v>
                </c:pt>
                <c:pt idx="4">
                  <c:v>2</c:v>
                </c:pt>
                <c:pt idx="5">
                  <c:v>4</c:v>
                </c:pt>
                <c:pt idx="6">
                  <c:v>1</c:v>
                </c:pt>
                <c:pt idx="7">
                  <c:v>7</c:v>
                </c:pt>
                <c:pt idx="8">
                  <c:v>7</c:v>
                </c:pt>
                <c:pt idx="9">
                  <c:v>7</c:v>
                </c:pt>
                <c:pt idx="10">
                  <c:v>3</c:v>
                </c:pt>
                <c:pt idx="11">
                  <c:v>5</c:v>
                </c:pt>
                <c:pt idx="12">
                  <c:v>7</c:v>
                </c:pt>
                <c:pt idx="13">
                  <c:v>9</c:v>
                </c:pt>
                <c:pt idx="14">
                  <c:v>8</c:v>
                </c:pt>
              </c:numCache>
            </c:numRef>
          </c:val>
        </c:ser>
        <c:ser>
          <c:idx val="2"/>
          <c:order val="2"/>
          <c:tx>
            <c:strRef>
              <c:f>Hoja1!$M$362</c:f>
              <c:strCache>
                <c:ptCount val="1"/>
                <c:pt idx="0">
                  <c:v>No utilizada</c:v>
                </c:pt>
              </c:strCache>
            </c:strRef>
          </c:tx>
          <c:spPr>
            <a:solidFill>
              <a:schemeClr val="accent6">
                <a:lumMod val="60000"/>
                <a:lumOff val="40000"/>
              </a:schemeClr>
            </a:solidFill>
            <a:ln>
              <a:solidFill>
                <a:srgbClr val="008000"/>
              </a:solidFill>
            </a:ln>
            <a:effectLst/>
          </c:spPr>
          <c:invertIfNegative val="0"/>
          <c:cat>
            <c:strRef>
              <c:extLst>
                <c:ext xmlns:c15="http://schemas.microsoft.com/office/drawing/2012/chart" uri="{02D57815-91ED-43cb-92C2-25804820EDAC}">
                  <c15:fullRef>
                    <c15:sqref>Hoja1!$G$363:$J$392</c15:sqref>
                  </c15:fullRef>
                </c:ext>
              </c:extLst>
              <c:f>Hoja1!$G$378:$G$392</c:f>
              <c:strCache>
                <c:ptCount val="15"/>
                <c:pt idx="0">
                  <c:v>Forma de plantear un problema</c:v>
                </c:pt>
                <c:pt idx="1">
                  <c:v>Forma de plantear un hipotesis</c:v>
                </c:pt>
                <c:pt idx="2">
                  <c:v>Identificación y/o selección de tipos de diseños experimentales,  modelos …</c:v>
                </c:pt>
                <c:pt idx="3">
                  <c:v>Identificación y/o selección de tipos de investigación…</c:v>
                </c:pt>
                <c:pt idx="4">
                  <c:v>Citas de las referencias bibliográficas de manera correcta</c:v>
                </c:pt>
                <c:pt idx="5">
                  <c:v>Análisis, la síntesis y la evaluación en investigación </c:v>
                </c:pt>
                <c:pt idx="6">
                  <c:v>Habilidades para el manejo de la computadora (software)</c:v>
                </c:pt>
                <c:pt idx="7">
                  <c:v>Desarrollo de la capacidad analíta y de reflexion</c:v>
                </c:pt>
                <c:pt idx="8">
                  <c:v>Liderazgo: habilidades para organización y …</c:v>
                </c:pt>
                <c:pt idx="9">
                  <c:v>Ética: Respeto por el entorno…</c:v>
                </c:pt>
                <c:pt idx="10">
                  <c:v>Responsabilidad y compromiso con las tareas realizadas</c:v>
                </c:pt>
                <c:pt idx="11">
                  <c:v>Trabajo en equipo y trabajo interdisciplinario</c:v>
                </c:pt>
                <c:pt idx="12">
                  <c:v>Adaptacion a nuevas situaciones</c:v>
                </c:pt>
                <c:pt idx="13">
                  <c:v>La comunicación en la diversidad</c:v>
                </c:pt>
                <c:pt idx="14">
                  <c:v>Aprendisaje autónomo</c:v>
                </c:pt>
              </c:strCache>
            </c:strRef>
          </c:cat>
          <c:val>
            <c:numRef>
              <c:extLst>
                <c:ext xmlns:c15="http://schemas.microsoft.com/office/drawing/2012/chart" uri="{02D57815-91ED-43cb-92C2-25804820EDAC}">
                  <c15:fullRef>
                    <c15:sqref>Hoja1!$M$363:$M$392</c15:sqref>
                  </c15:fullRef>
                </c:ext>
              </c:extLst>
              <c:f>Hoja1!$M$378:$M$392</c:f>
              <c:numCache>
                <c:formatCode>General</c:formatCode>
                <c:ptCount val="15"/>
                <c:pt idx="0">
                  <c:v>2</c:v>
                </c:pt>
                <c:pt idx="1">
                  <c:v>4</c:v>
                </c:pt>
                <c:pt idx="2">
                  <c:v>6</c:v>
                </c:pt>
                <c:pt idx="3">
                  <c:v>7</c:v>
                </c:pt>
                <c:pt idx="4">
                  <c:v>8</c:v>
                </c:pt>
                <c:pt idx="5">
                  <c:v>5</c:v>
                </c:pt>
                <c:pt idx="6">
                  <c:v>6</c:v>
                </c:pt>
                <c:pt idx="7">
                  <c:v>3</c:v>
                </c:pt>
                <c:pt idx="8">
                  <c:v>3</c:v>
                </c:pt>
                <c:pt idx="9">
                  <c:v>1</c:v>
                </c:pt>
                <c:pt idx="10">
                  <c:v>0</c:v>
                </c:pt>
                <c:pt idx="11">
                  <c:v>0</c:v>
                </c:pt>
                <c:pt idx="12">
                  <c:v>0</c:v>
                </c:pt>
                <c:pt idx="13">
                  <c:v>1</c:v>
                </c:pt>
                <c:pt idx="14">
                  <c:v>0</c:v>
                </c:pt>
              </c:numCache>
            </c:numRef>
          </c:val>
        </c:ser>
        <c:dLbls>
          <c:showLegendKey val="0"/>
          <c:showVal val="0"/>
          <c:showCatName val="0"/>
          <c:showSerName val="0"/>
          <c:showPercent val="0"/>
          <c:showBubbleSize val="0"/>
        </c:dLbls>
        <c:gapWidth val="219"/>
        <c:overlap val="-27"/>
        <c:axId val="1175778416"/>
        <c:axId val="1175792560"/>
      </c:barChart>
      <c:catAx>
        <c:axId val="1175778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75792560"/>
        <c:crosses val="autoZero"/>
        <c:auto val="1"/>
        <c:lblAlgn val="ctr"/>
        <c:lblOffset val="100"/>
        <c:noMultiLvlLbl val="0"/>
      </c:catAx>
      <c:valAx>
        <c:axId val="1175792560"/>
        <c:scaling>
          <c:orientation val="minMax"/>
          <c:max val="14"/>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7577841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Hoja1!$C$82</c:f>
              <c:strCache>
                <c:ptCount val="1"/>
              </c:strCache>
            </c:strRef>
          </c:tx>
          <c:spPr>
            <a:solidFill>
              <a:schemeClr val="accent1"/>
            </a:solidFill>
            <a:ln>
              <a:noFill/>
            </a:ln>
            <a:effectLst/>
          </c:spPr>
          <c:invertIfNegative val="0"/>
          <c:cat>
            <c:strRef>
              <c:f>Hoja1!$B$83:$B$89</c:f>
              <c:strCache>
                <c:ptCount val="7"/>
                <c:pt idx="0">
                  <c:v>Ingresante</c:v>
                </c:pt>
                <c:pt idx="1">
                  <c:v>Entre 1° y 2° año</c:v>
                </c:pt>
                <c:pt idx="2">
                  <c:v>Entre 2° y 3°</c:v>
                </c:pt>
                <c:pt idx="3">
                  <c:v>Entre 3° y 4°</c:v>
                </c:pt>
                <c:pt idx="4">
                  <c:v>Entre 4° y 5°</c:v>
                </c:pt>
                <c:pt idx="5">
                  <c:v>En 5° y realizando TFC</c:v>
                </c:pt>
                <c:pt idx="6">
                  <c:v>Realizando TFC</c:v>
                </c:pt>
              </c:strCache>
            </c:strRef>
          </c:cat>
          <c:val>
            <c:numRef>
              <c:f>Hoja1!$C$83:$C$89</c:f>
              <c:numCache>
                <c:formatCode>General</c:formatCode>
                <c:ptCount val="7"/>
              </c:numCache>
            </c:numRef>
          </c:val>
        </c:ser>
        <c:ser>
          <c:idx val="1"/>
          <c:order val="1"/>
          <c:tx>
            <c:strRef>
              <c:f>Hoja1!$D$82</c:f>
              <c:strCache>
                <c:ptCount val="1"/>
                <c:pt idx="0">
                  <c:v>cantidad</c:v>
                </c:pt>
              </c:strCache>
            </c:strRef>
          </c:tx>
          <c:spPr>
            <a:pattFill prst="dkUpDiag">
              <a:fgClr>
                <a:srgbClr val="33CC33"/>
              </a:fgClr>
              <a:bgClr>
                <a:schemeClr val="bg1"/>
              </a:bgClr>
            </a:pattFill>
            <a:ln>
              <a:solidFill>
                <a:schemeClr val="accent1"/>
              </a:solidFill>
            </a:ln>
            <a:effectLst/>
          </c:spPr>
          <c:invertIfNegative val="0"/>
          <c:dLbls>
            <c:dLbl>
              <c:idx val="0"/>
              <c:delete val="1"/>
              <c:extLst>
                <c:ext xmlns:c15="http://schemas.microsoft.com/office/drawing/2012/chart" uri="{CE6537A1-D6FC-4f65-9D91-7224C49458BB}"/>
              </c:extLst>
            </c:dLbl>
            <c:dLbl>
              <c:idx val="1"/>
              <c:delete val="1"/>
              <c:extLst>
                <c:ext xmlns:c15="http://schemas.microsoft.com/office/drawing/2012/chart" uri="{CE6537A1-D6FC-4f65-9D91-7224C49458BB}"/>
              </c:extLst>
            </c:dLbl>
            <c:dLbl>
              <c:idx val="2"/>
              <c:delete val="1"/>
              <c:extLst>
                <c:ext xmlns:c15="http://schemas.microsoft.com/office/drawing/2012/chart" uri="{CE6537A1-D6FC-4f65-9D91-7224C49458BB}"/>
              </c:extLst>
            </c:dLbl>
            <c:dLbl>
              <c:idx val="3"/>
              <c:tx>
                <c:rich>
                  <a:bodyPr/>
                  <a:lstStyle/>
                  <a:p>
                    <a:r>
                      <a:rPr lang="en-US"/>
                      <a:t>6,6%</a:t>
                    </a:r>
                  </a:p>
                </c:rich>
              </c:tx>
              <c:dLblPos val="outEnd"/>
              <c:showLegendKey val="0"/>
              <c:showVal val="1"/>
              <c:showCatName val="0"/>
              <c:showSerName val="0"/>
              <c:showPercent val="0"/>
              <c:showBubbleSize val="0"/>
              <c:extLst>
                <c:ext xmlns:c15="http://schemas.microsoft.com/office/drawing/2012/chart" uri="{CE6537A1-D6FC-4f65-9D91-7224C49458BB}"/>
              </c:extLst>
            </c:dLbl>
            <c:dLbl>
              <c:idx val="4"/>
              <c:tx>
                <c:rich>
                  <a:bodyPr/>
                  <a:lstStyle/>
                  <a:p>
                    <a:r>
                      <a:rPr lang="en-US"/>
                      <a:t>13,3%</a:t>
                    </a:r>
                  </a:p>
                </c:rich>
              </c:tx>
              <c:dLblPos val="outEnd"/>
              <c:showLegendKey val="0"/>
              <c:showVal val="1"/>
              <c:showCatName val="0"/>
              <c:showSerName val="0"/>
              <c:showPercent val="0"/>
              <c:showBubbleSize val="0"/>
              <c:extLst>
                <c:ext xmlns:c15="http://schemas.microsoft.com/office/drawing/2012/chart" uri="{CE6537A1-D6FC-4f65-9D91-7224C49458BB}"/>
              </c:extLst>
            </c:dLbl>
            <c:dLbl>
              <c:idx val="5"/>
              <c:tx>
                <c:rich>
                  <a:bodyPr/>
                  <a:lstStyle/>
                  <a:p>
                    <a:r>
                      <a:rPr lang="en-US"/>
                      <a:t>60%</a:t>
                    </a:r>
                  </a:p>
                </c:rich>
              </c:tx>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5.5555555555554534E-3"/>
                  <c:y val="0"/>
                </c:manualLayout>
              </c:layout>
              <c:tx>
                <c:rich>
                  <a:bodyPr/>
                  <a:lstStyle/>
                  <a:p>
                    <a:r>
                      <a:rPr lang="en-US"/>
                      <a:t>20%</a:t>
                    </a:r>
                  </a:p>
                </c:rich>
              </c:tx>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Hoja1!$B$83:$B$89</c:f>
              <c:strCache>
                <c:ptCount val="7"/>
                <c:pt idx="0">
                  <c:v>Ingresante</c:v>
                </c:pt>
                <c:pt idx="1">
                  <c:v>Entre 1° y 2° año</c:v>
                </c:pt>
                <c:pt idx="2">
                  <c:v>Entre 2° y 3°</c:v>
                </c:pt>
                <c:pt idx="3">
                  <c:v>Entre 3° y 4°</c:v>
                </c:pt>
                <c:pt idx="4">
                  <c:v>Entre 4° y 5°</c:v>
                </c:pt>
                <c:pt idx="5">
                  <c:v>En 5° y realizando TFC</c:v>
                </c:pt>
                <c:pt idx="6">
                  <c:v>Realizando TFC</c:v>
                </c:pt>
              </c:strCache>
            </c:strRef>
          </c:cat>
          <c:val>
            <c:numRef>
              <c:f>Hoja1!$D$83:$D$89</c:f>
              <c:numCache>
                <c:formatCode>General</c:formatCode>
                <c:ptCount val="7"/>
                <c:pt idx="0">
                  <c:v>0</c:v>
                </c:pt>
                <c:pt idx="1">
                  <c:v>0</c:v>
                </c:pt>
                <c:pt idx="2">
                  <c:v>0</c:v>
                </c:pt>
                <c:pt idx="3">
                  <c:v>1</c:v>
                </c:pt>
                <c:pt idx="4">
                  <c:v>2</c:v>
                </c:pt>
                <c:pt idx="5">
                  <c:v>9</c:v>
                </c:pt>
                <c:pt idx="6">
                  <c:v>3</c:v>
                </c:pt>
              </c:numCache>
            </c:numRef>
          </c:val>
        </c:ser>
        <c:dLbls>
          <c:showLegendKey val="0"/>
          <c:showVal val="0"/>
          <c:showCatName val="0"/>
          <c:showSerName val="0"/>
          <c:showPercent val="0"/>
          <c:showBubbleSize val="0"/>
        </c:dLbls>
        <c:gapWidth val="219"/>
        <c:axId val="1175794736"/>
        <c:axId val="1175769168"/>
      </c:barChart>
      <c:catAx>
        <c:axId val="11757947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Grado de avance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75769168"/>
        <c:crosses val="autoZero"/>
        <c:auto val="1"/>
        <c:lblAlgn val="ctr"/>
        <c:lblOffset val="100"/>
        <c:noMultiLvlLbl val="0"/>
      </c:catAx>
      <c:valAx>
        <c:axId val="117576916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estudiantes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757947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dLbls>
          <c:showLegendKey val="0"/>
          <c:showVal val="0"/>
          <c:showCatName val="0"/>
          <c:showSerName val="0"/>
          <c:showPercent val="0"/>
          <c:showBubbleSize val="0"/>
        </c:dLbls>
        <c:gapWidth val="182"/>
        <c:axId val="1175772976"/>
        <c:axId val="1175774064"/>
      </c:barChart>
      <c:catAx>
        <c:axId val="117577297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75774064"/>
        <c:crosses val="autoZero"/>
        <c:auto val="1"/>
        <c:lblAlgn val="ctr"/>
        <c:lblOffset val="100"/>
        <c:noMultiLvlLbl val="0"/>
      </c:catAx>
      <c:valAx>
        <c:axId val="11757740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757729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5679315398075242"/>
          <c:y val="6.0185185185185182E-2"/>
          <c:w val="0.39162401574803152"/>
          <c:h val="0.8416746864975212"/>
        </c:manualLayout>
      </c:layout>
      <c:barChart>
        <c:barDir val="bar"/>
        <c:grouping val="clustered"/>
        <c:varyColors val="0"/>
        <c:ser>
          <c:idx val="0"/>
          <c:order val="0"/>
          <c:spPr>
            <a:solidFill>
              <a:srgbClr val="92D050"/>
            </a:solidFill>
            <a:ln>
              <a:solidFill>
                <a:srgbClr val="00B050"/>
              </a:solidFill>
            </a:ln>
            <a:effectLst/>
          </c:spPr>
          <c:invertIfNegative val="0"/>
          <c:cat>
            <c:strRef>
              <c:f>Hoja1!$H$421:$H$425</c:f>
              <c:strCache>
                <c:ptCount val="5"/>
                <c:pt idx="0">
                  <c:v>Citas de las referencias bibliográficas de manera correcta</c:v>
                </c:pt>
                <c:pt idx="1">
                  <c:v>Identificación y/o selección de tipos de diseños experimentales,  modelos y análisis</c:v>
                </c:pt>
                <c:pt idx="2">
                  <c:v>Identificación y/o selección de tipos de investigación, cualitativa y cuantitativa, y sus características</c:v>
                </c:pt>
                <c:pt idx="3">
                  <c:v>Uso método científico</c:v>
                </c:pt>
                <c:pt idx="4">
                  <c:v>Manejo de un segundo idioma</c:v>
                </c:pt>
              </c:strCache>
            </c:strRef>
          </c:cat>
          <c:val>
            <c:numRef>
              <c:f>Hoja1!$P$421:$P$425</c:f>
              <c:numCache>
                <c:formatCode>General</c:formatCode>
                <c:ptCount val="5"/>
                <c:pt idx="0">
                  <c:v>8</c:v>
                </c:pt>
                <c:pt idx="1">
                  <c:v>7</c:v>
                </c:pt>
                <c:pt idx="2">
                  <c:v>6</c:v>
                </c:pt>
                <c:pt idx="3">
                  <c:v>6</c:v>
                </c:pt>
                <c:pt idx="4">
                  <c:v>12</c:v>
                </c:pt>
              </c:numCache>
            </c:numRef>
          </c:val>
        </c:ser>
        <c:dLbls>
          <c:showLegendKey val="0"/>
          <c:showVal val="0"/>
          <c:showCatName val="0"/>
          <c:showSerName val="0"/>
          <c:showPercent val="0"/>
          <c:showBubbleSize val="0"/>
        </c:dLbls>
        <c:gapWidth val="182"/>
        <c:axId val="1292165248"/>
        <c:axId val="1292167968"/>
      </c:barChart>
      <c:catAx>
        <c:axId val="1292165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92167968"/>
        <c:crosses val="autoZero"/>
        <c:auto val="1"/>
        <c:lblAlgn val="ctr"/>
        <c:lblOffset val="100"/>
        <c:noMultiLvlLbl val="0"/>
      </c:catAx>
      <c:valAx>
        <c:axId val="129216796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921652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bar"/>
        <c:grouping val="clustered"/>
        <c:varyColors val="0"/>
        <c:ser>
          <c:idx val="0"/>
          <c:order val="0"/>
          <c:spPr>
            <a:solidFill>
              <a:schemeClr val="accent1"/>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Hoja2!$B$2:$B$22</c:f>
              <c:numCache>
                <c:formatCode>General</c:formatCode>
                <c:ptCount val="21"/>
              </c:numCache>
            </c:numRef>
          </c:val>
        </c:ser>
        <c:ser>
          <c:idx val="1"/>
          <c:order val="1"/>
          <c:spPr>
            <a:solidFill>
              <a:schemeClr val="accent2"/>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Hoja2!$C$2:$C$22</c:f>
              <c:numCache>
                <c:formatCode>General</c:formatCode>
                <c:ptCount val="21"/>
              </c:numCache>
            </c:numRef>
          </c:val>
        </c:ser>
        <c:ser>
          <c:idx val="2"/>
          <c:order val="2"/>
          <c:spPr>
            <a:solidFill>
              <a:schemeClr val="accent3"/>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Hoja2!$D$2:$D$22</c:f>
              <c:numCache>
                <c:formatCode>General</c:formatCode>
                <c:ptCount val="21"/>
              </c:numCache>
            </c:numRef>
          </c:val>
        </c:ser>
        <c:ser>
          <c:idx val="3"/>
          <c:order val="3"/>
          <c:spPr>
            <a:solidFill>
              <a:schemeClr val="accent4"/>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Hoja2!$E$2:$E$22</c:f>
              <c:numCache>
                <c:formatCode>General</c:formatCode>
                <c:ptCount val="21"/>
              </c:numCache>
            </c:numRef>
          </c:val>
        </c:ser>
        <c:ser>
          <c:idx val="4"/>
          <c:order val="4"/>
          <c:spPr>
            <a:solidFill>
              <a:schemeClr val="accent5"/>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Hoja2!$F$2:$F$22</c:f>
              <c:numCache>
                <c:formatCode>General</c:formatCode>
                <c:ptCount val="21"/>
              </c:numCache>
            </c:numRef>
          </c:val>
        </c:ser>
        <c:ser>
          <c:idx val="5"/>
          <c:order val="5"/>
          <c:spPr>
            <a:solidFill>
              <a:schemeClr val="accent6"/>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Hoja2!$G$2:$G$22</c:f>
              <c:numCache>
                <c:formatCode>General</c:formatCode>
                <c:ptCount val="21"/>
              </c:numCache>
            </c:numRef>
          </c:val>
        </c:ser>
        <c:ser>
          <c:idx val="6"/>
          <c:order val="6"/>
          <c:spPr>
            <a:solidFill>
              <a:schemeClr val="accent1">
                <a:lumMod val="60000"/>
              </a:schemeClr>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Hoja2!$H$2:$H$22</c:f>
              <c:numCache>
                <c:formatCode>General</c:formatCode>
                <c:ptCount val="21"/>
              </c:numCache>
            </c:numRef>
          </c:val>
        </c:ser>
        <c:ser>
          <c:idx val="7"/>
          <c:order val="7"/>
          <c:spPr>
            <a:solidFill>
              <a:schemeClr val="accent2">
                <a:lumMod val="60000"/>
              </a:schemeClr>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Hoja2!$I$2:$I$22</c:f>
              <c:numCache>
                <c:formatCode>General</c:formatCode>
                <c:ptCount val="21"/>
              </c:numCache>
            </c:numRef>
          </c:val>
        </c:ser>
        <c:ser>
          <c:idx val="8"/>
          <c:order val="8"/>
          <c:spPr>
            <a:solidFill>
              <a:schemeClr val="accent3">
                <a:lumMod val="60000"/>
              </a:schemeClr>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Hoja2!$J$2:$J$22</c:f>
              <c:numCache>
                <c:formatCode>General</c:formatCode>
                <c:ptCount val="21"/>
              </c:numCache>
            </c:numRef>
          </c:val>
        </c:ser>
        <c:ser>
          <c:idx val="9"/>
          <c:order val="9"/>
          <c:spPr>
            <a:solidFill>
              <a:schemeClr val="accent4">
                <a:lumMod val="60000"/>
              </a:schemeClr>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Hoja2!$K$2:$K$22</c:f>
              <c:numCache>
                <c:formatCode>General</c:formatCode>
                <c:ptCount val="21"/>
              </c:numCache>
            </c:numRef>
          </c:val>
        </c:ser>
        <c:ser>
          <c:idx val="10"/>
          <c:order val="10"/>
          <c:spPr>
            <a:solidFill>
              <a:schemeClr val="accent5">
                <a:lumMod val="60000"/>
              </a:schemeClr>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Hoja2!$L$2:$L$22</c:f>
              <c:numCache>
                <c:formatCode>General</c:formatCode>
                <c:ptCount val="21"/>
              </c:numCache>
            </c:numRef>
          </c:val>
        </c:ser>
        <c:ser>
          <c:idx val="11"/>
          <c:order val="11"/>
          <c:spPr>
            <a:solidFill>
              <a:schemeClr val="accent6">
                <a:lumMod val="60000"/>
              </a:schemeClr>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Hoja2!$M$2:$M$22</c:f>
              <c:numCache>
                <c:formatCode>General</c:formatCode>
                <c:ptCount val="21"/>
              </c:numCache>
            </c:numRef>
          </c:val>
        </c:ser>
        <c:ser>
          <c:idx val="12"/>
          <c:order val="12"/>
          <c:spPr>
            <a:solidFill>
              <a:schemeClr val="accent1">
                <a:lumMod val="80000"/>
                <a:lumOff val="20000"/>
              </a:schemeClr>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Hoja2!$N$2:$N$22</c:f>
              <c:numCache>
                <c:formatCode>General</c:formatCode>
                <c:ptCount val="21"/>
              </c:numCache>
            </c:numRef>
          </c:val>
        </c:ser>
        <c:ser>
          <c:idx val="13"/>
          <c:order val="13"/>
          <c:spPr>
            <a:solidFill>
              <a:schemeClr val="accent2">
                <a:lumMod val="80000"/>
                <a:lumOff val="20000"/>
              </a:schemeClr>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Hoja2!$O$2:$O$22</c:f>
              <c:numCache>
                <c:formatCode>General</c:formatCode>
                <c:ptCount val="21"/>
              </c:numCache>
            </c:numRef>
          </c:val>
        </c:ser>
        <c:ser>
          <c:idx val="14"/>
          <c:order val="14"/>
          <c:spPr>
            <a:solidFill>
              <a:schemeClr val="accent3">
                <a:lumMod val="80000"/>
                <a:lumOff val="20000"/>
              </a:schemeClr>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Hoja2!$P$2:$P$22</c:f>
              <c:numCache>
                <c:formatCode>General</c:formatCode>
                <c:ptCount val="21"/>
              </c:numCache>
            </c:numRef>
          </c:val>
        </c:ser>
        <c:ser>
          <c:idx val="15"/>
          <c:order val="15"/>
          <c:spPr>
            <a:solidFill>
              <a:schemeClr val="accent4">
                <a:lumMod val="80000"/>
                <a:lumOff val="20000"/>
              </a:schemeClr>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Hoja2!$Q$2:$Q$22</c:f>
              <c:numCache>
                <c:formatCode>General</c:formatCode>
                <c:ptCount val="21"/>
              </c:numCache>
            </c:numRef>
          </c:val>
        </c:ser>
        <c:ser>
          <c:idx val="16"/>
          <c:order val="16"/>
          <c:spPr>
            <a:solidFill>
              <a:schemeClr val="accent5">
                <a:lumMod val="80000"/>
                <a:lumOff val="20000"/>
              </a:schemeClr>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Hoja2!$R$2:$R$22</c:f>
              <c:numCache>
                <c:formatCode>General</c:formatCode>
                <c:ptCount val="21"/>
              </c:numCache>
            </c:numRef>
          </c:val>
        </c:ser>
        <c:ser>
          <c:idx val="17"/>
          <c:order val="17"/>
          <c:spPr>
            <a:solidFill>
              <a:schemeClr val="accent6">
                <a:lumMod val="80000"/>
                <a:lumOff val="20000"/>
              </a:schemeClr>
            </a:solidFill>
            <a:ln>
              <a:noFill/>
            </a:ln>
            <a:effectLst/>
          </c:spPr>
          <c:invertIfNegative val="0"/>
          <c:cat>
            <c:strRef>
              <c:f>Hoja2!$A$2:$A$22</c:f>
              <c:strCache>
                <c:ptCount val="21"/>
                <c:pt idx="0">
                  <c:v> En qué proyectos de voluntariado y/o extensión participaste?</c:v>
                </c:pt>
                <c:pt idx="1">
                  <c:v>I 2010 Apoyo a proyectos didácticos de base hortícola en barrios periféricos de la ciudad de Viedma </c:v>
                </c:pt>
                <c:pt idx="2">
                  <c:v>II 2011“Guardia Verde”. </c:v>
                </c:pt>
                <c:pt idx="3">
                  <c:v>III 2011“Chacra La Unión: producción de hongos comestibles patagónicos. Produciendo vínculos para la inserción sociolaboral de personas bajo el Programa del Servicio de Salud Mental del Hospital Artémides Zatti de la ciudad de Viedma”. </c:v>
                </c:pt>
                <c:pt idx="4">
                  <c:v>IV 2012“Articulación con pequeños productores”</c:v>
                </c:pt>
                <c:pt idx="5">
                  <c:v>V 2012“Acciones de extensión universitaria para la fijación dunicola y el manejo de recursos en el Área de la Comunidad Mapuche de Las Agudas de Bahia Creek” </c:v>
                </c:pt>
                <c:pt idx="6">
                  <c:v>VI 2012“Aromáticas exóticas cultivadas.” </c:v>
                </c:pt>
                <c:pt idx="7">
                  <c:v>VII 2013“La unión en la colmena” </c:v>
                </c:pt>
                <c:pt idx="8">
                  <c:v>VIII 2014 “Planeación Agropecuaria”</c:v>
                </c:pt>
                <c:pt idx="9">
                  <c:v>IX 2014 “Fortalecimiento de capacidades de los miembro de la Cooperativa Agropecuaria San Javier como base para el desarrollo productivo”</c:v>
                </c:pt>
                <c:pt idx="10">
                  <c:v>X 2016 "Fortaleciendo la producción de cereales en los pequeños productores familiares del Valle Inferior de Río Negro". </c:v>
                </c:pt>
                <c:pt idx="11">
                  <c:v>XI 2016 "Cultivos Andinos en los Valles de la Patagonia Norte. Generando vínculos con los productores del Valle Inferior del Participas en la organización de la UNRN? (concejos, centro de estudiante) Río Negro y la UNRN para la producción alternativa de p</c:v>
                </c:pt>
                <c:pt idx="12">
                  <c:v>XII 2017 "La huerta urbana como estrategia de apoyo a la seguridad y calidad alimentaria en barrios de Viedma" </c:v>
                </c:pt>
                <c:pt idx="13">
                  <c:v>XIII 2018 "Economía Social y construcción territorial en la Comarca". </c:v>
                </c:pt>
                <c:pt idx="14">
                  <c:v>XIV 2018 “La apicultura como instrumento de fortalecimiento de los servicios ambientales en el noreste de la Patagonia”. </c:v>
                </c:pt>
                <c:pt idx="15">
                  <c:v>XV 2018 “Articulación entre productores familiares y consumidores: hacia la configuración de redes alimentarias alternativas”.</c:v>
                </c:pt>
                <c:pt idx="16">
                  <c:v>XVI 2018 "Hidroponia"</c:v>
                </c:pt>
                <c:pt idx="17">
                  <c:v>XVII 2019 “Construcción social de un centro de maquinaria para huertas urbanas”. </c:v>
                </c:pt>
                <c:pt idx="18">
                  <c:v>XVIII 2019 “Mejora de la base forrajera como factor de sustentabilidad e integración de los sistemas ovinos del Valle Inferior de Rio Negro”.</c:v>
                </c:pt>
                <c:pt idx="19">
                  <c:v>XIX 2019 "Valle de Guardia Mitre"</c:v>
                </c:pt>
                <c:pt idx="20">
                  <c:v>XX Otro:</c:v>
                </c:pt>
              </c:strCache>
            </c:strRef>
          </c:cat>
          <c:val>
            <c:numRef>
              <c:f>Hoja2!$S$2:$S$22</c:f>
              <c:numCache>
                <c:formatCode>General</c:formatCode>
                <c:ptCount val="21"/>
                <c:pt idx="1">
                  <c:v>3</c:v>
                </c:pt>
                <c:pt idx="2">
                  <c:v>0</c:v>
                </c:pt>
                <c:pt idx="3">
                  <c:v>3</c:v>
                </c:pt>
                <c:pt idx="4">
                  <c:v>1</c:v>
                </c:pt>
                <c:pt idx="5">
                  <c:v>0</c:v>
                </c:pt>
                <c:pt idx="6">
                  <c:v>0</c:v>
                </c:pt>
                <c:pt idx="7">
                  <c:v>0</c:v>
                </c:pt>
                <c:pt idx="8">
                  <c:v>0</c:v>
                </c:pt>
                <c:pt idx="9">
                  <c:v>1</c:v>
                </c:pt>
                <c:pt idx="10">
                  <c:v>0</c:v>
                </c:pt>
                <c:pt idx="11">
                  <c:v>0</c:v>
                </c:pt>
                <c:pt idx="12">
                  <c:v>3</c:v>
                </c:pt>
                <c:pt idx="13">
                  <c:v>0</c:v>
                </c:pt>
                <c:pt idx="14">
                  <c:v>1</c:v>
                </c:pt>
                <c:pt idx="15">
                  <c:v>1</c:v>
                </c:pt>
                <c:pt idx="16">
                  <c:v>4</c:v>
                </c:pt>
                <c:pt idx="17">
                  <c:v>0</c:v>
                </c:pt>
                <c:pt idx="18">
                  <c:v>1</c:v>
                </c:pt>
                <c:pt idx="19">
                  <c:v>1</c:v>
                </c:pt>
                <c:pt idx="20">
                  <c:v>0</c:v>
                </c:pt>
              </c:numCache>
            </c:numRef>
          </c:val>
        </c:ser>
        <c:dLbls>
          <c:showLegendKey val="0"/>
          <c:showVal val="0"/>
          <c:showCatName val="0"/>
          <c:showSerName val="0"/>
          <c:showPercent val="0"/>
          <c:showBubbleSize val="0"/>
        </c:dLbls>
        <c:gapWidth val="182"/>
        <c:axId val="1292172320"/>
        <c:axId val="1292175584"/>
      </c:barChart>
      <c:catAx>
        <c:axId val="129217232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92175584"/>
        <c:crosses val="autoZero"/>
        <c:auto val="1"/>
        <c:lblAlgn val="ctr"/>
        <c:lblOffset val="100"/>
        <c:noMultiLvlLbl val="0"/>
      </c:catAx>
      <c:valAx>
        <c:axId val="12921755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2921723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manualLayout>
          <c:layoutTarget val="inner"/>
          <c:xMode val="edge"/>
          <c:yMode val="edge"/>
          <c:x val="0.52859492563429566"/>
          <c:y val="9.6336326212162177E-2"/>
          <c:w val="0.42618285214348206"/>
          <c:h val="0.78246700427808336"/>
        </c:manualLayout>
      </c:layout>
      <c:barChart>
        <c:barDir val="bar"/>
        <c:grouping val="clustered"/>
        <c:varyColors val="0"/>
        <c:ser>
          <c:idx val="0"/>
          <c:order val="0"/>
          <c:tx>
            <c:strRef>
              <c:f>Hoja2!$G$36</c:f>
              <c:strCache>
                <c:ptCount val="1"/>
              </c:strCache>
            </c:strRef>
          </c:tx>
          <c:spPr>
            <a:pattFill prst="ltUpDiag">
              <a:fgClr>
                <a:srgbClr val="00CC00"/>
              </a:fgClr>
              <a:bgClr>
                <a:schemeClr val="bg1"/>
              </a:bgClr>
            </a:pattFill>
            <a:ln w="9525">
              <a:solidFill>
                <a:srgbClr val="008000"/>
              </a:solidFill>
            </a:ln>
            <a:effectLst/>
          </c:spPr>
          <c:invertIfNegative val="0"/>
          <c:cat>
            <c:strRef>
              <c:f>Hoja2!$A$37:$A$56</c:f>
              <c:strCache>
                <c:ptCount val="20"/>
                <c:pt idx="0">
                  <c:v>I)  "Apoyo a proyectos didácticos de base hortícola…."(2010)</c:v>
                </c:pt>
                <c:pt idx="1">
                  <c:v>II) “Guardia Verde” (2011)</c:v>
                </c:pt>
                <c:pt idx="2">
                  <c:v>III) “Chacra La Unión: producción de hongos…" (2011)</c:v>
                </c:pt>
                <c:pt idx="3">
                  <c:v>IV) “Articulación con pequeños productores...”(2012)</c:v>
                </c:pt>
                <c:pt idx="4">
                  <c:v>V) “Acciones de extensión universitaria para la fijación dunicola…" (2012)</c:v>
                </c:pt>
                <c:pt idx="5">
                  <c:v>VI) “Aromáticas exóticas cultivadas” (2012)</c:v>
                </c:pt>
                <c:pt idx="6">
                  <c:v>VII) “La unión en la colmena” (2013)</c:v>
                </c:pt>
                <c:pt idx="7">
                  <c:v>VIII) “Planeación Agropecuaria” (2014)</c:v>
                </c:pt>
                <c:pt idx="8">
                  <c:v>IX) “Fortalecimiento de capacidades de los miembros…" (2014)</c:v>
                </c:pt>
                <c:pt idx="9">
                  <c:v>X)  "Fortaleciendo la producción de cereales… "(2016)</c:v>
                </c:pt>
                <c:pt idx="10">
                  <c:v>XI) "Cultivos Andinos en los Valles de la Patagonia Norte..." (2016)</c:v>
                </c:pt>
                <c:pt idx="11">
                  <c:v>XII) "La huerta urbana como estrategia….." (2017) </c:v>
                </c:pt>
                <c:pt idx="12">
                  <c:v>XIII)  "Economía Social y construcción territorial en la Comarca" (2018) </c:v>
                </c:pt>
                <c:pt idx="13">
                  <c:v>XIV)  “La apicultura como instrumento de fortalecimiento…" (2018)</c:v>
                </c:pt>
                <c:pt idx="14">
                  <c:v>XV)  “Articulación entre productores familiares y consumidores…." (2018)</c:v>
                </c:pt>
                <c:pt idx="15">
                  <c:v>XVI)  "Hidroponia" (2018)</c:v>
                </c:pt>
                <c:pt idx="16">
                  <c:v>XVII)  “Construcción social de un centro de maquinaria para huertas urbanas” (2019) </c:v>
                </c:pt>
                <c:pt idx="17">
                  <c:v>XVIII)  “Mejora de la base forrajera como factor de sustentabilidad…" (2019)</c:v>
                </c:pt>
                <c:pt idx="18">
                  <c:v>XIX)  "Valle de Guardia Mitre" (2019)</c:v>
                </c:pt>
                <c:pt idx="19">
                  <c:v>XX) Otro</c:v>
                </c:pt>
              </c:strCache>
            </c:strRef>
          </c:cat>
          <c:val>
            <c:numRef>
              <c:f>Hoja2!$G$37:$G$56</c:f>
              <c:numCache>
                <c:formatCode>General</c:formatCode>
                <c:ptCount val="20"/>
                <c:pt idx="0">
                  <c:v>3</c:v>
                </c:pt>
                <c:pt idx="1">
                  <c:v>0</c:v>
                </c:pt>
                <c:pt idx="2">
                  <c:v>3</c:v>
                </c:pt>
                <c:pt idx="3">
                  <c:v>1</c:v>
                </c:pt>
                <c:pt idx="4">
                  <c:v>0</c:v>
                </c:pt>
                <c:pt idx="5">
                  <c:v>0</c:v>
                </c:pt>
                <c:pt idx="6">
                  <c:v>0</c:v>
                </c:pt>
                <c:pt idx="7">
                  <c:v>0</c:v>
                </c:pt>
                <c:pt idx="8">
                  <c:v>1</c:v>
                </c:pt>
                <c:pt idx="9">
                  <c:v>0</c:v>
                </c:pt>
                <c:pt idx="10">
                  <c:v>0</c:v>
                </c:pt>
                <c:pt idx="11">
                  <c:v>3</c:v>
                </c:pt>
                <c:pt idx="12">
                  <c:v>0</c:v>
                </c:pt>
                <c:pt idx="13">
                  <c:v>1</c:v>
                </c:pt>
                <c:pt idx="14">
                  <c:v>1</c:v>
                </c:pt>
                <c:pt idx="15">
                  <c:v>4</c:v>
                </c:pt>
                <c:pt idx="16">
                  <c:v>0</c:v>
                </c:pt>
                <c:pt idx="17">
                  <c:v>1</c:v>
                </c:pt>
                <c:pt idx="18">
                  <c:v>1</c:v>
                </c:pt>
                <c:pt idx="19">
                  <c:v>0</c:v>
                </c:pt>
              </c:numCache>
            </c:numRef>
          </c:val>
        </c:ser>
        <c:dLbls>
          <c:showLegendKey val="0"/>
          <c:showVal val="0"/>
          <c:showCatName val="0"/>
          <c:showSerName val="0"/>
          <c:showPercent val="0"/>
          <c:showBubbleSize val="0"/>
        </c:dLbls>
        <c:gapWidth val="182"/>
        <c:axId val="1170369360"/>
        <c:axId val="1170369904"/>
      </c:barChart>
      <c:catAx>
        <c:axId val="11703693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AR"/>
                  <a:t>Proyectos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70369904"/>
        <c:crosses val="autoZero"/>
        <c:auto val="1"/>
        <c:lblAlgn val="l"/>
        <c:lblOffset val="100"/>
        <c:noMultiLvlLbl val="0"/>
      </c:catAx>
      <c:valAx>
        <c:axId val="1170369904"/>
        <c:scaling>
          <c:orientation val="minMax"/>
          <c:max val="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estudiantes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70369360"/>
        <c:crosses val="autoZero"/>
        <c:crossBetween val="between"/>
        <c:maj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image" Target="../media/image5.png"/><Relationship Id="rId26" Type="http://schemas.openxmlformats.org/officeDocument/2006/relationships/image" Target="../media/image13.png"/><Relationship Id="rId39" Type="http://schemas.openxmlformats.org/officeDocument/2006/relationships/chart" Target="../charts/chart21.xml"/><Relationship Id="rId21" Type="http://schemas.openxmlformats.org/officeDocument/2006/relationships/image" Target="../media/image8.png"/><Relationship Id="rId34" Type="http://schemas.openxmlformats.org/officeDocument/2006/relationships/image" Target="../media/image17.png"/><Relationship Id="rId42" Type="http://schemas.openxmlformats.org/officeDocument/2006/relationships/chart" Target="../charts/chart24.xml"/><Relationship Id="rId7" Type="http://schemas.openxmlformats.org/officeDocument/2006/relationships/chart" Target="../charts/chart7.xml"/><Relationship Id="rId2" Type="http://schemas.openxmlformats.org/officeDocument/2006/relationships/chart" Target="../charts/chart2.xml"/><Relationship Id="rId16" Type="http://schemas.openxmlformats.org/officeDocument/2006/relationships/image" Target="../media/image3.png"/><Relationship Id="rId20" Type="http://schemas.openxmlformats.org/officeDocument/2006/relationships/image" Target="../media/image7.png"/><Relationship Id="rId29" Type="http://schemas.openxmlformats.org/officeDocument/2006/relationships/chart" Target="../charts/chart15.xml"/><Relationship Id="rId41" Type="http://schemas.openxmlformats.org/officeDocument/2006/relationships/chart" Target="../charts/chart23.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image" Target="../media/image11.png"/><Relationship Id="rId32" Type="http://schemas.openxmlformats.org/officeDocument/2006/relationships/chart" Target="../charts/chart17.xml"/><Relationship Id="rId37" Type="http://schemas.openxmlformats.org/officeDocument/2006/relationships/chart" Target="../charts/chart19.xml"/><Relationship Id="rId40" Type="http://schemas.openxmlformats.org/officeDocument/2006/relationships/chart" Target="../charts/chart22.xml"/><Relationship Id="rId5" Type="http://schemas.openxmlformats.org/officeDocument/2006/relationships/chart" Target="../charts/chart5.xml"/><Relationship Id="rId15" Type="http://schemas.openxmlformats.org/officeDocument/2006/relationships/image" Target="../media/image2.png"/><Relationship Id="rId23" Type="http://schemas.openxmlformats.org/officeDocument/2006/relationships/image" Target="../media/image10.png"/><Relationship Id="rId28" Type="http://schemas.openxmlformats.org/officeDocument/2006/relationships/chart" Target="../charts/chart14.xml"/><Relationship Id="rId36" Type="http://schemas.openxmlformats.org/officeDocument/2006/relationships/chart" Target="../charts/chart18.xml"/><Relationship Id="rId10" Type="http://schemas.openxmlformats.org/officeDocument/2006/relationships/chart" Target="../charts/chart10.xml"/><Relationship Id="rId19" Type="http://schemas.openxmlformats.org/officeDocument/2006/relationships/image" Target="../media/image6.png"/><Relationship Id="rId31" Type="http://schemas.openxmlformats.org/officeDocument/2006/relationships/image" Target="../media/image15.png"/><Relationship Id="rId44" Type="http://schemas.openxmlformats.org/officeDocument/2006/relationships/chart" Target="../charts/chart26.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image" Target="../media/image1.png"/><Relationship Id="rId22" Type="http://schemas.openxmlformats.org/officeDocument/2006/relationships/image" Target="../media/image9.png"/><Relationship Id="rId27" Type="http://schemas.openxmlformats.org/officeDocument/2006/relationships/image" Target="../media/image14.png"/><Relationship Id="rId30" Type="http://schemas.openxmlformats.org/officeDocument/2006/relationships/chart" Target="../charts/chart16.xml"/><Relationship Id="rId35" Type="http://schemas.openxmlformats.org/officeDocument/2006/relationships/image" Target="../media/image18.png"/><Relationship Id="rId43" Type="http://schemas.openxmlformats.org/officeDocument/2006/relationships/chart" Target="../charts/chart25.xml"/><Relationship Id="rId8" Type="http://schemas.openxmlformats.org/officeDocument/2006/relationships/chart" Target="../charts/chart8.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image" Target="../media/image4.png"/><Relationship Id="rId25" Type="http://schemas.openxmlformats.org/officeDocument/2006/relationships/image" Target="../media/image12.png"/><Relationship Id="rId33" Type="http://schemas.openxmlformats.org/officeDocument/2006/relationships/image" Target="../media/image16.png"/><Relationship Id="rId38" Type="http://schemas.openxmlformats.org/officeDocument/2006/relationships/chart" Target="../charts/chart20.xml"/></Relationships>
</file>

<file path=xl/drawings/_rels/drawing2.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drawing1.xml><?xml version="1.0" encoding="utf-8"?>
<xdr:wsDr xmlns:xdr="http://schemas.openxmlformats.org/drawingml/2006/spreadsheetDrawing" xmlns:a="http://schemas.openxmlformats.org/drawingml/2006/main">
  <xdr:twoCellAnchor>
    <xdr:from>
      <xdr:col>8</xdr:col>
      <xdr:colOff>290512</xdr:colOff>
      <xdr:row>10</xdr:row>
      <xdr:rowOff>166687</xdr:rowOff>
    </xdr:from>
    <xdr:to>
      <xdr:col>14</xdr:col>
      <xdr:colOff>214312</xdr:colOff>
      <xdr:row>25</xdr:row>
      <xdr:rowOff>52387</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0</xdr:colOff>
      <xdr:row>36</xdr:row>
      <xdr:rowOff>0</xdr:rowOff>
    </xdr:from>
    <xdr:to>
      <xdr:col>3</xdr:col>
      <xdr:colOff>304800</xdr:colOff>
      <xdr:row>37</xdr:row>
      <xdr:rowOff>114300</xdr:rowOff>
    </xdr:to>
    <xdr:sp macro="" textlink="">
      <xdr:nvSpPr>
        <xdr:cNvPr id="1025" name="AutoShape 1" descr="Gráfico de respuestas de formularios. Título de la pregunta: 3-Año de ingreso a la UNRN. Número de respuestas: 13 respuestas."/>
        <xdr:cNvSpPr>
          <a:spLocks noChangeAspect="1" noChangeArrowheads="1"/>
        </xdr:cNvSpPr>
      </xdr:nvSpPr>
      <xdr:spPr bwMode="auto">
        <a:xfrm>
          <a:off x="2286000" y="68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128587</xdr:colOff>
      <xdr:row>45</xdr:row>
      <xdr:rowOff>119062</xdr:rowOff>
    </xdr:from>
    <xdr:to>
      <xdr:col>12</xdr:col>
      <xdr:colOff>52387</xdr:colOff>
      <xdr:row>60</xdr:row>
      <xdr:rowOff>4762</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376237</xdr:colOff>
      <xdr:row>79</xdr:row>
      <xdr:rowOff>166687</xdr:rowOff>
    </xdr:from>
    <xdr:to>
      <xdr:col>12</xdr:col>
      <xdr:colOff>300037</xdr:colOff>
      <xdr:row>94</xdr:row>
      <xdr:rowOff>52387</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357187</xdr:colOff>
      <xdr:row>95</xdr:row>
      <xdr:rowOff>166687</xdr:rowOff>
    </xdr:from>
    <xdr:to>
      <xdr:col>15</xdr:col>
      <xdr:colOff>280987</xdr:colOff>
      <xdr:row>110</xdr:row>
      <xdr:rowOff>52387</xdr:rowOff>
    </xdr:to>
    <xdr:graphicFrame macro="">
      <xdr:nvGraphicFramePr>
        <xdr:cNvPr id="12" name="Gráfico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161925</xdr:colOff>
      <xdr:row>130</xdr:row>
      <xdr:rowOff>157162</xdr:rowOff>
    </xdr:from>
    <xdr:to>
      <xdr:col>20</xdr:col>
      <xdr:colOff>161925</xdr:colOff>
      <xdr:row>145</xdr:row>
      <xdr:rowOff>42862</xdr:rowOff>
    </xdr:to>
    <xdr:graphicFrame macro="">
      <xdr:nvGraphicFramePr>
        <xdr:cNvPr id="14" name="Gráfico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504825</xdr:colOff>
      <xdr:row>162</xdr:row>
      <xdr:rowOff>157162</xdr:rowOff>
    </xdr:from>
    <xdr:to>
      <xdr:col>15</xdr:col>
      <xdr:colOff>428625</xdr:colOff>
      <xdr:row>177</xdr:row>
      <xdr:rowOff>42862</xdr:rowOff>
    </xdr:to>
    <xdr:graphicFrame macro="">
      <xdr:nvGraphicFramePr>
        <xdr:cNvPr id="17" name="Gráfico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528637</xdr:colOff>
      <xdr:row>179</xdr:row>
      <xdr:rowOff>138112</xdr:rowOff>
    </xdr:from>
    <xdr:to>
      <xdr:col>17</xdr:col>
      <xdr:colOff>528637</xdr:colOff>
      <xdr:row>194</xdr:row>
      <xdr:rowOff>23812</xdr:rowOff>
    </xdr:to>
    <xdr:graphicFrame macro="">
      <xdr:nvGraphicFramePr>
        <xdr:cNvPr id="19" name="Gráfico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423862</xdr:colOff>
      <xdr:row>196</xdr:row>
      <xdr:rowOff>14287</xdr:rowOff>
    </xdr:from>
    <xdr:to>
      <xdr:col>16</xdr:col>
      <xdr:colOff>347662</xdr:colOff>
      <xdr:row>210</xdr:row>
      <xdr:rowOff>90487</xdr:rowOff>
    </xdr:to>
    <xdr:graphicFrame macro="">
      <xdr:nvGraphicFramePr>
        <xdr:cNvPr id="21" name="Gráfico 2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461962</xdr:colOff>
      <xdr:row>194</xdr:row>
      <xdr:rowOff>61912</xdr:rowOff>
    </xdr:from>
    <xdr:to>
      <xdr:col>24</xdr:col>
      <xdr:colOff>461962</xdr:colOff>
      <xdr:row>208</xdr:row>
      <xdr:rowOff>138112</xdr:rowOff>
    </xdr:to>
    <xdr:graphicFrame macro="">
      <xdr:nvGraphicFramePr>
        <xdr:cNvPr id="22" name="Gráfico 2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10</xdr:col>
      <xdr:colOff>114300</xdr:colOff>
      <xdr:row>212</xdr:row>
      <xdr:rowOff>147637</xdr:rowOff>
    </xdr:from>
    <xdr:to>
      <xdr:col>16</xdr:col>
      <xdr:colOff>38100</xdr:colOff>
      <xdr:row>227</xdr:row>
      <xdr:rowOff>33337</xdr:rowOff>
    </xdr:to>
    <xdr:graphicFrame macro="">
      <xdr:nvGraphicFramePr>
        <xdr:cNvPr id="27" name="Gráfico 2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11</xdr:col>
      <xdr:colOff>352424</xdr:colOff>
      <xdr:row>228</xdr:row>
      <xdr:rowOff>52387</xdr:rowOff>
    </xdr:from>
    <xdr:to>
      <xdr:col>16</xdr:col>
      <xdr:colOff>666749</xdr:colOff>
      <xdr:row>241</xdr:row>
      <xdr:rowOff>57150</xdr:rowOff>
    </xdr:to>
    <xdr:graphicFrame macro="">
      <xdr:nvGraphicFramePr>
        <xdr:cNvPr id="28" name="Gráfico 2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13</xdr:col>
      <xdr:colOff>466725</xdr:colOff>
      <xdr:row>241</xdr:row>
      <xdr:rowOff>71437</xdr:rowOff>
    </xdr:from>
    <xdr:to>
      <xdr:col>19</xdr:col>
      <xdr:colOff>466725</xdr:colOff>
      <xdr:row>255</xdr:row>
      <xdr:rowOff>147637</xdr:rowOff>
    </xdr:to>
    <xdr:graphicFrame macro="">
      <xdr:nvGraphicFramePr>
        <xdr:cNvPr id="29" name="Gráfico 2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19</xdr:col>
      <xdr:colOff>657225</xdr:colOff>
      <xdr:row>247</xdr:row>
      <xdr:rowOff>157162</xdr:rowOff>
    </xdr:from>
    <xdr:to>
      <xdr:col>24</xdr:col>
      <xdr:colOff>714375</xdr:colOff>
      <xdr:row>260</xdr:row>
      <xdr:rowOff>104775</xdr:rowOff>
    </xdr:to>
    <xdr:graphicFrame macro="">
      <xdr:nvGraphicFramePr>
        <xdr:cNvPr id="30" name="Gráfico 2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0</xdr:col>
      <xdr:colOff>28576</xdr:colOff>
      <xdr:row>255</xdr:row>
      <xdr:rowOff>106129</xdr:rowOff>
    </xdr:from>
    <xdr:to>
      <xdr:col>4</xdr:col>
      <xdr:colOff>380286</xdr:colOff>
      <xdr:row>264</xdr:row>
      <xdr:rowOff>38100</xdr:rowOff>
    </xdr:to>
    <xdr:pic>
      <xdr:nvPicPr>
        <xdr:cNvPr id="34" name="Imagen 33"/>
        <xdr:cNvPicPr>
          <a:picLocks noChangeAspect="1"/>
        </xdr:cNvPicPr>
      </xdr:nvPicPr>
      <xdr:blipFill rotWithShape="1">
        <a:blip xmlns:r="http://schemas.openxmlformats.org/officeDocument/2006/relationships" r:embed="rId14"/>
        <a:srcRect l="21452" t="47402" r="34253" b="14442"/>
        <a:stretch/>
      </xdr:blipFill>
      <xdr:spPr>
        <a:xfrm>
          <a:off x="28576" y="48683629"/>
          <a:ext cx="3399710" cy="1646471"/>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0</xdr:col>
      <xdr:colOff>133350</xdr:colOff>
      <xdr:row>211</xdr:row>
      <xdr:rowOff>66675</xdr:rowOff>
    </xdr:from>
    <xdr:to>
      <xdr:col>6</xdr:col>
      <xdr:colOff>204528</xdr:colOff>
      <xdr:row>222</xdr:row>
      <xdr:rowOff>95251</xdr:rowOff>
    </xdr:to>
    <xdr:pic>
      <xdr:nvPicPr>
        <xdr:cNvPr id="35" name="Imagen 34"/>
        <xdr:cNvPicPr>
          <a:picLocks noChangeAspect="1"/>
        </xdr:cNvPicPr>
      </xdr:nvPicPr>
      <xdr:blipFill rotWithShape="1">
        <a:blip xmlns:r="http://schemas.openxmlformats.org/officeDocument/2006/relationships" r:embed="rId15"/>
        <a:srcRect l="22331" t="19924" r="25173" b="37362"/>
        <a:stretch/>
      </xdr:blipFill>
      <xdr:spPr>
        <a:xfrm>
          <a:off x="133350" y="40262175"/>
          <a:ext cx="4643178" cy="2124076"/>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0</xdr:col>
      <xdr:colOff>476249</xdr:colOff>
      <xdr:row>0</xdr:row>
      <xdr:rowOff>47624</xdr:rowOff>
    </xdr:from>
    <xdr:to>
      <xdr:col>7</xdr:col>
      <xdr:colOff>147022</xdr:colOff>
      <xdr:row>11</xdr:row>
      <xdr:rowOff>133349</xdr:rowOff>
    </xdr:to>
    <xdr:pic>
      <xdr:nvPicPr>
        <xdr:cNvPr id="36" name="Imagen 35"/>
        <xdr:cNvPicPr>
          <a:picLocks noChangeAspect="1"/>
        </xdr:cNvPicPr>
      </xdr:nvPicPr>
      <xdr:blipFill rotWithShape="1">
        <a:blip xmlns:r="http://schemas.openxmlformats.org/officeDocument/2006/relationships" r:embed="rId16"/>
        <a:srcRect l="22842" t="22789" r="22392" b="34758"/>
        <a:stretch/>
      </xdr:blipFill>
      <xdr:spPr>
        <a:xfrm>
          <a:off x="476249" y="47624"/>
          <a:ext cx="5004773" cy="2181225"/>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4</xdr:col>
      <xdr:colOff>733425</xdr:colOff>
      <xdr:row>27</xdr:row>
      <xdr:rowOff>104775</xdr:rowOff>
    </xdr:from>
    <xdr:to>
      <xdr:col>10</xdr:col>
      <xdr:colOff>329423</xdr:colOff>
      <xdr:row>36</xdr:row>
      <xdr:rowOff>152400</xdr:rowOff>
    </xdr:to>
    <xdr:pic>
      <xdr:nvPicPr>
        <xdr:cNvPr id="37" name="Imagen 36"/>
        <xdr:cNvPicPr>
          <a:picLocks noChangeAspect="1"/>
        </xdr:cNvPicPr>
      </xdr:nvPicPr>
      <xdr:blipFill rotWithShape="1">
        <a:blip xmlns:r="http://schemas.openxmlformats.org/officeDocument/2006/relationships" r:embed="rId17"/>
        <a:srcRect l="21745" t="15757" r="22318" b="42181"/>
        <a:stretch/>
      </xdr:blipFill>
      <xdr:spPr>
        <a:xfrm>
          <a:off x="3781425" y="5248275"/>
          <a:ext cx="4167998" cy="1762125"/>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1</xdr:col>
      <xdr:colOff>247649</xdr:colOff>
      <xdr:row>66</xdr:row>
      <xdr:rowOff>123825</xdr:rowOff>
    </xdr:from>
    <xdr:to>
      <xdr:col>7</xdr:col>
      <xdr:colOff>483774</xdr:colOff>
      <xdr:row>77</xdr:row>
      <xdr:rowOff>57150</xdr:rowOff>
    </xdr:to>
    <xdr:pic>
      <xdr:nvPicPr>
        <xdr:cNvPr id="38" name="Imagen 37"/>
        <xdr:cNvPicPr>
          <a:picLocks noChangeAspect="1"/>
        </xdr:cNvPicPr>
      </xdr:nvPicPr>
      <xdr:blipFill rotWithShape="1">
        <a:blip xmlns:r="http://schemas.openxmlformats.org/officeDocument/2006/relationships" r:embed="rId18"/>
        <a:srcRect l="22038" t="23961" r="22611" b="34497"/>
        <a:stretch/>
      </xdr:blipFill>
      <xdr:spPr>
        <a:xfrm>
          <a:off x="1009649" y="12696825"/>
          <a:ext cx="4808125" cy="2028825"/>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0</xdr:col>
      <xdr:colOff>0</xdr:colOff>
      <xdr:row>94</xdr:row>
      <xdr:rowOff>161926</xdr:rowOff>
    </xdr:from>
    <xdr:to>
      <xdr:col>5</xdr:col>
      <xdr:colOff>28575</xdr:colOff>
      <xdr:row>103</xdr:row>
      <xdr:rowOff>161926</xdr:rowOff>
    </xdr:to>
    <xdr:pic>
      <xdr:nvPicPr>
        <xdr:cNvPr id="39" name="Imagen 38"/>
        <xdr:cNvPicPr>
          <a:picLocks noChangeAspect="1"/>
        </xdr:cNvPicPr>
      </xdr:nvPicPr>
      <xdr:blipFill rotWithShape="1">
        <a:blip xmlns:r="http://schemas.openxmlformats.org/officeDocument/2006/relationships" r:embed="rId19"/>
        <a:srcRect l="22770" t="34510" r="22318" b="25250"/>
        <a:stretch/>
      </xdr:blipFill>
      <xdr:spPr>
        <a:xfrm>
          <a:off x="0" y="18068926"/>
          <a:ext cx="3838575" cy="1714500"/>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0</xdr:col>
      <xdr:colOff>95251</xdr:colOff>
      <xdr:row>112</xdr:row>
      <xdr:rowOff>9525</xdr:rowOff>
    </xdr:from>
    <xdr:to>
      <xdr:col>6</xdr:col>
      <xdr:colOff>144871</xdr:colOff>
      <xdr:row>122</xdr:row>
      <xdr:rowOff>171450</xdr:rowOff>
    </xdr:to>
    <xdr:pic>
      <xdr:nvPicPr>
        <xdr:cNvPr id="40" name="Imagen 39"/>
        <xdr:cNvPicPr>
          <a:picLocks noChangeAspect="1"/>
        </xdr:cNvPicPr>
      </xdr:nvPicPr>
      <xdr:blipFill rotWithShape="1">
        <a:blip xmlns:r="http://schemas.openxmlformats.org/officeDocument/2006/relationships" r:embed="rId20"/>
        <a:srcRect l="21965" t="41411" r="22538" b="14443"/>
        <a:stretch/>
      </xdr:blipFill>
      <xdr:spPr>
        <a:xfrm>
          <a:off x="95251" y="21345525"/>
          <a:ext cx="4621620" cy="2066925"/>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0</xdr:col>
      <xdr:colOff>1</xdr:colOff>
      <xdr:row>126</xdr:row>
      <xdr:rowOff>142875</xdr:rowOff>
    </xdr:from>
    <xdr:to>
      <xdr:col>7</xdr:col>
      <xdr:colOff>447675</xdr:colOff>
      <xdr:row>140</xdr:row>
      <xdr:rowOff>148688</xdr:rowOff>
    </xdr:to>
    <xdr:pic>
      <xdr:nvPicPr>
        <xdr:cNvPr id="41" name="Imagen 40"/>
        <xdr:cNvPicPr>
          <a:picLocks noChangeAspect="1"/>
        </xdr:cNvPicPr>
      </xdr:nvPicPr>
      <xdr:blipFill rotWithShape="1">
        <a:blip xmlns:r="http://schemas.openxmlformats.org/officeDocument/2006/relationships" r:embed="rId21"/>
        <a:srcRect l="21672" t="12502" r="25905" b="44394"/>
        <a:stretch/>
      </xdr:blipFill>
      <xdr:spPr>
        <a:xfrm>
          <a:off x="1" y="24145875"/>
          <a:ext cx="5781674" cy="2672813"/>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0</xdr:col>
      <xdr:colOff>295274</xdr:colOff>
      <xdr:row>148</xdr:row>
      <xdr:rowOff>142875</xdr:rowOff>
    </xdr:from>
    <xdr:to>
      <xdr:col>7</xdr:col>
      <xdr:colOff>47625</xdr:colOff>
      <xdr:row>160</xdr:row>
      <xdr:rowOff>156555</xdr:rowOff>
    </xdr:to>
    <xdr:pic>
      <xdr:nvPicPr>
        <xdr:cNvPr id="42" name="Imagen 41"/>
        <xdr:cNvPicPr>
          <a:picLocks noChangeAspect="1"/>
        </xdr:cNvPicPr>
      </xdr:nvPicPr>
      <xdr:blipFill rotWithShape="1">
        <a:blip xmlns:r="http://schemas.openxmlformats.org/officeDocument/2006/relationships" r:embed="rId22"/>
        <a:srcRect l="21305" t="21877" r="23636" b="33847"/>
        <a:stretch/>
      </xdr:blipFill>
      <xdr:spPr>
        <a:xfrm>
          <a:off x="295274" y="28336875"/>
          <a:ext cx="5086351" cy="2299680"/>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0</xdr:col>
      <xdr:colOff>657225</xdr:colOff>
      <xdr:row>171</xdr:row>
      <xdr:rowOff>76201</xdr:rowOff>
    </xdr:from>
    <xdr:to>
      <xdr:col>6</xdr:col>
      <xdr:colOff>300511</xdr:colOff>
      <xdr:row>183</xdr:row>
      <xdr:rowOff>133351</xdr:rowOff>
    </xdr:to>
    <xdr:pic>
      <xdr:nvPicPr>
        <xdr:cNvPr id="43" name="Imagen 42"/>
        <xdr:cNvPicPr>
          <a:picLocks noChangeAspect="1"/>
        </xdr:cNvPicPr>
      </xdr:nvPicPr>
      <xdr:blipFill rotWithShape="1">
        <a:blip xmlns:r="http://schemas.openxmlformats.org/officeDocument/2006/relationships" r:embed="rId23"/>
        <a:srcRect l="23942" t="23180" r="24295" b="25642"/>
        <a:stretch/>
      </xdr:blipFill>
      <xdr:spPr>
        <a:xfrm>
          <a:off x="657225" y="32651701"/>
          <a:ext cx="4215286" cy="2343150"/>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0</xdr:col>
      <xdr:colOff>161925</xdr:colOff>
      <xdr:row>191</xdr:row>
      <xdr:rowOff>161924</xdr:rowOff>
    </xdr:from>
    <xdr:to>
      <xdr:col>5</xdr:col>
      <xdr:colOff>685800</xdr:colOff>
      <xdr:row>203</xdr:row>
      <xdr:rowOff>85725</xdr:rowOff>
    </xdr:to>
    <xdr:pic>
      <xdr:nvPicPr>
        <xdr:cNvPr id="44" name="Imagen 43"/>
        <xdr:cNvPicPr>
          <a:picLocks noChangeAspect="1"/>
        </xdr:cNvPicPr>
      </xdr:nvPicPr>
      <xdr:blipFill rotWithShape="1">
        <a:blip xmlns:r="http://schemas.openxmlformats.org/officeDocument/2006/relationships" r:embed="rId24"/>
        <a:srcRect l="22038" t="39720" r="24295" b="19650"/>
        <a:stretch/>
      </xdr:blipFill>
      <xdr:spPr>
        <a:xfrm>
          <a:off x="161925" y="36547424"/>
          <a:ext cx="4333875" cy="2209801"/>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0</xdr:col>
      <xdr:colOff>400051</xdr:colOff>
      <xdr:row>225</xdr:row>
      <xdr:rowOff>66675</xdr:rowOff>
    </xdr:from>
    <xdr:to>
      <xdr:col>5</xdr:col>
      <xdr:colOff>561975</xdr:colOff>
      <xdr:row>237</xdr:row>
      <xdr:rowOff>85725</xdr:rowOff>
    </xdr:to>
    <xdr:pic>
      <xdr:nvPicPr>
        <xdr:cNvPr id="46" name="Imagen 45"/>
        <xdr:cNvPicPr>
          <a:picLocks noChangeAspect="1"/>
        </xdr:cNvPicPr>
      </xdr:nvPicPr>
      <xdr:blipFill rotWithShape="1">
        <a:blip xmlns:r="http://schemas.openxmlformats.org/officeDocument/2006/relationships" r:embed="rId25"/>
        <a:srcRect l="21819" t="28650" r="40695" b="31502"/>
        <a:stretch/>
      </xdr:blipFill>
      <xdr:spPr>
        <a:xfrm>
          <a:off x="400051" y="42929175"/>
          <a:ext cx="3971924" cy="2305050"/>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0</xdr:col>
      <xdr:colOff>352425</xdr:colOff>
      <xdr:row>240</xdr:row>
      <xdr:rowOff>28576</xdr:rowOff>
    </xdr:from>
    <xdr:to>
      <xdr:col>7</xdr:col>
      <xdr:colOff>115739</xdr:colOff>
      <xdr:row>251</xdr:row>
      <xdr:rowOff>66676</xdr:rowOff>
    </xdr:to>
    <xdr:pic>
      <xdr:nvPicPr>
        <xdr:cNvPr id="47" name="Imagen 46"/>
        <xdr:cNvPicPr>
          <a:picLocks noChangeAspect="1"/>
        </xdr:cNvPicPr>
      </xdr:nvPicPr>
      <xdr:blipFill rotWithShape="1">
        <a:blip xmlns:r="http://schemas.openxmlformats.org/officeDocument/2006/relationships" r:embed="rId26"/>
        <a:srcRect l="22478" t="40110" r="23123" b="19391"/>
        <a:stretch/>
      </xdr:blipFill>
      <xdr:spPr>
        <a:xfrm>
          <a:off x="352425" y="45748576"/>
          <a:ext cx="5097314" cy="2133600"/>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0</xdr:col>
      <xdr:colOff>400050</xdr:colOff>
      <xdr:row>269</xdr:row>
      <xdr:rowOff>66675</xdr:rowOff>
    </xdr:from>
    <xdr:to>
      <xdr:col>7</xdr:col>
      <xdr:colOff>542926</xdr:colOff>
      <xdr:row>287</xdr:row>
      <xdr:rowOff>104775</xdr:rowOff>
    </xdr:to>
    <xdr:pic>
      <xdr:nvPicPr>
        <xdr:cNvPr id="48" name="Imagen 47"/>
        <xdr:cNvPicPr>
          <a:picLocks noChangeAspect="1"/>
        </xdr:cNvPicPr>
      </xdr:nvPicPr>
      <xdr:blipFill rotWithShape="1">
        <a:blip xmlns:r="http://schemas.openxmlformats.org/officeDocument/2006/relationships" r:embed="rId27"/>
        <a:srcRect l="22332" t="17580" r="26271" b="35018"/>
        <a:stretch/>
      </xdr:blipFill>
      <xdr:spPr>
        <a:xfrm>
          <a:off x="400050" y="51311175"/>
          <a:ext cx="5476876" cy="3467100"/>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xdr:from>
      <xdr:col>11</xdr:col>
      <xdr:colOff>219075</xdr:colOff>
      <xdr:row>111</xdr:row>
      <xdr:rowOff>47625</xdr:rowOff>
    </xdr:from>
    <xdr:to>
      <xdr:col>15</xdr:col>
      <xdr:colOff>642937</xdr:colOff>
      <xdr:row>123</xdr:row>
      <xdr:rowOff>14287</xdr:rowOff>
    </xdr:to>
    <xdr:graphicFrame macro="">
      <xdr:nvGraphicFramePr>
        <xdr:cNvPr id="49" name="Gráfico 4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11</xdr:col>
      <xdr:colOff>357187</xdr:colOff>
      <xdr:row>258</xdr:row>
      <xdr:rowOff>14287</xdr:rowOff>
    </xdr:from>
    <xdr:to>
      <xdr:col>16</xdr:col>
      <xdr:colOff>342900</xdr:colOff>
      <xdr:row>268</xdr:row>
      <xdr:rowOff>114300</xdr:rowOff>
    </xdr:to>
    <xdr:graphicFrame macro="">
      <xdr:nvGraphicFramePr>
        <xdr:cNvPr id="50" name="Gráfico 4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17</xdr:col>
      <xdr:colOff>652462</xdr:colOff>
      <xdr:row>271</xdr:row>
      <xdr:rowOff>14287</xdr:rowOff>
    </xdr:from>
    <xdr:to>
      <xdr:col>24</xdr:col>
      <xdr:colOff>400050</xdr:colOff>
      <xdr:row>285</xdr:row>
      <xdr:rowOff>90487</xdr:rowOff>
    </xdr:to>
    <xdr:graphicFrame macro="">
      <xdr:nvGraphicFramePr>
        <xdr:cNvPr id="55" name="Gráfico 5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editAs="oneCell">
    <xdr:from>
      <xdr:col>0</xdr:col>
      <xdr:colOff>9525</xdr:colOff>
      <xdr:row>289</xdr:row>
      <xdr:rowOff>76200</xdr:rowOff>
    </xdr:from>
    <xdr:to>
      <xdr:col>8</xdr:col>
      <xdr:colOff>104775</xdr:colOff>
      <xdr:row>308</xdr:row>
      <xdr:rowOff>66675</xdr:rowOff>
    </xdr:to>
    <xdr:pic>
      <xdr:nvPicPr>
        <xdr:cNvPr id="56" name="Imagen 55"/>
        <xdr:cNvPicPr>
          <a:picLocks noChangeAspect="1"/>
        </xdr:cNvPicPr>
      </xdr:nvPicPr>
      <xdr:blipFill rotWithShape="1">
        <a:blip xmlns:r="http://schemas.openxmlformats.org/officeDocument/2006/relationships" r:embed="rId31"/>
        <a:srcRect l="21891" t="30863" r="23051" b="6629"/>
        <a:stretch/>
      </xdr:blipFill>
      <xdr:spPr>
        <a:xfrm>
          <a:off x="9525" y="55130700"/>
          <a:ext cx="6191250" cy="3609975"/>
        </a:xfrm>
        <a:prstGeom prst="rect">
          <a:avLst/>
        </a:prstGeom>
      </xdr:spPr>
    </xdr:pic>
    <xdr:clientData/>
  </xdr:twoCellAnchor>
  <xdr:twoCellAnchor>
    <xdr:from>
      <xdr:col>28</xdr:col>
      <xdr:colOff>714374</xdr:colOff>
      <xdr:row>281</xdr:row>
      <xdr:rowOff>171451</xdr:rowOff>
    </xdr:from>
    <xdr:to>
      <xdr:col>37</xdr:col>
      <xdr:colOff>400049</xdr:colOff>
      <xdr:row>305</xdr:row>
      <xdr:rowOff>9525</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editAs="oneCell">
    <xdr:from>
      <xdr:col>0</xdr:col>
      <xdr:colOff>1</xdr:colOff>
      <xdr:row>310</xdr:row>
      <xdr:rowOff>38100</xdr:rowOff>
    </xdr:from>
    <xdr:to>
      <xdr:col>7</xdr:col>
      <xdr:colOff>381001</xdr:colOff>
      <xdr:row>324</xdr:row>
      <xdr:rowOff>123826</xdr:rowOff>
    </xdr:to>
    <xdr:pic>
      <xdr:nvPicPr>
        <xdr:cNvPr id="8" name="Imagen 7"/>
        <xdr:cNvPicPr>
          <a:picLocks noChangeAspect="1"/>
        </xdr:cNvPicPr>
      </xdr:nvPicPr>
      <xdr:blipFill rotWithShape="1">
        <a:blip xmlns:r="http://schemas.openxmlformats.org/officeDocument/2006/relationships" r:embed="rId33"/>
        <a:srcRect l="22404" t="27478" r="24515" b="34887"/>
        <a:stretch/>
      </xdr:blipFill>
      <xdr:spPr>
        <a:xfrm>
          <a:off x="1" y="59093100"/>
          <a:ext cx="5715000" cy="2752726"/>
        </a:xfrm>
        <a:prstGeom prst="rect">
          <a:avLst/>
        </a:prstGeom>
      </xdr:spPr>
    </xdr:pic>
    <xdr:clientData/>
  </xdr:twoCellAnchor>
  <xdr:twoCellAnchor editAs="oneCell">
    <xdr:from>
      <xdr:col>0</xdr:col>
      <xdr:colOff>1</xdr:colOff>
      <xdr:row>326</xdr:row>
      <xdr:rowOff>47625</xdr:rowOff>
    </xdr:from>
    <xdr:to>
      <xdr:col>8</xdr:col>
      <xdr:colOff>73257</xdr:colOff>
      <xdr:row>343</xdr:row>
      <xdr:rowOff>76200</xdr:rowOff>
    </xdr:to>
    <xdr:pic>
      <xdr:nvPicPr>
        <xdr:cNvPr id="10" name="Imagen 9"/>
        <xdr:cNvPicPr>
          <a:picLocks noChangeAspect="1"/>
        </xdr:cNvPicPr>
      </xdr:nvPicPr>
      <xdr:blipFill rotWithShape="1">
        <a:blip xmlns:r="http://schemas.openxmlformats.org/officeDocument/2006/relationships" r:embed="rId34"/>
        <a:srcRect l="22184" t="30212" r="24588" b="19651"/>
        <a:stretch/>
      </xdr:blipFill>
      <xdr:spPr>
        <a:xfrm>
          <a:off x="1" y="62150625"/>
          <a:ext cx="6169256" cy="3267075"/>
        </a:xfrm>
        <a:prstGeom prst="rect">
          <a:avLst/>
        </a:prstGeom>
      </xdr:spPr>
    </xdr:pic>
    <xdr:clientData/>
  </xdr:twoCellAnchor>
  <xdr:twoCellAnchor editAs="oneCell">
    <xdr:from>
      <xdr:col>0</xdr:col>
      <xdr:colOff>0</xdr:colOff>
      <xdr:row>345</xdr:row>
      <xdr:rowOff>134216</xdr:rowOff>
    </xdr:from>
    <xdr:to>
      <xdr:col>8</xdr:col>
      <xdr:colOff>38099</xdr:colOff>
      <xdr:row>359</xdr:row>
      <xdr:rowOff>85725</xdr:rowOff>
    </xdr:to>
    <xdr:pic>
      <xdr:nvPicPr>
        <xdr:cNvPr id="11" name="Imagen 10"/>
        <xdr:cNvPicPr>
          <a:picLocks noChangeAspect="1"/>
        </xdr:cNvPicPr>
      </xdr:nvPicPr>
      <xdr:blipFill rotWithShape="1">
        <a:blip xmlns:r="http://schemas.openxmlformats.org/officeDocument/2006/relationships" r:embed="rId35"/>
        <a:srcRect l="21819" t="45579" r="22611" b="12229"/>
        <a:stretch/>
      </xdr:blipFill>
      <xdr:spPr>
        <a:xfrm>
          <a:off x="0" y="65856716"/>
          <a:ext cx="6134099" cy="2618509"/>
        </a:xfrm>
        <a:prstGeom prst="rect">
          <a:avLst/>
        </a:prstGeom>
      </xdr:spPr>
    </xdr:pic>
    <xdr:clientData/>
  </xdr:twoCellAnchor>
  <xdr:twoCellAnchor>
    <xdr:from>
      <xdr:col>14</xdr:col>
      <xdr:colOff>381000</xdr:colOff>
      <xdr:row>305</xdr:row>
      <xdr:rowOff>166687</xdr:rowOff>
    </xdr:from>
    <xdr:to>
      <xdr:col>20</xdr:col>
      <xdr:colOff>381000</xdr:colOff>
      <xdr:row>320</xdr:row>
      <xdr:rowOff>52387</xdr:rowOff>
    </xdr:to>
    <xdr:graphicFrame macro="">
      <xdr:nvGraphicFramePr>
        <xdr:cNvPr id="13" name="Gráfico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15</xdr:col>
      <xdr:colOff>514350</xdr:colOff>
      <xdr:row>328</xdr:row>
      <xdr:rowOff>100012</xdr:rowOff>
    </xdr:from>
    <xdr:to>
      <xdr:col>21</xdr:col>
      <xdr:colOff>514350</xdr:colOff>
      <xdr:row>342</xdr:row>
      <xdr:rowOff>176212</xdr:rowOff>
    </xdr:to>
    <xdr:graphicFrame macro="">
      <xdr:nvGraphicFramePr>
        <xdr:cNvPr id="15" name="Gráfico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13</xdr:col>
      <xdr:colOff>695325</xdr:colOff>
      <xdr:row>346</xdr:row>
      <xdr:rowOff>147637</xdr:rowOff>
    </xdr:from>
    <xdr:to>
      <xdr:col>19</xdr:col>
      <xdr:colOff>695325</xdr:colOff>
      <xdr:row>361</xdr:row>
      <xdr:rowOff>33337</xdr:rowOff>
    </xdr:to>
    <xdr:graphicFrame macro="">
      <xdr:nvGraphicFramePr>
        <xdr:cNvPr id="16" name="Gráfico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xdr:col>
      <xdr:colOff>600074</xdr:colOff>
      <xdr:row>392</xdr:row>
      <xdr:rowOff>176211</xdr:rowOff>
    </xdr:from>
    <xdr:to>
      <xdr:col>19</xdr:col>
      <xdr:colOff>133349</xdr:colOff>
      <xdr:row>412</xdr:row>
      <xdr:rowOff>47624</xdr:rowOff>
    </xdr:to>
    <xdr:graphicFrame macro="">
      <xdr:nvGraphicFramePr>
        <xdr:cNvPr id="20" name="Gráfico 1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13</xdr:col>
      <xdr:colOff>514350</xdr:colOff>
      <xdr:row>363</xdr:row>
      <xdr:rowOff>185737</xdr:rowOff>
    </xdr:from>
    <xdr:to>
      <xdr:col>20</xdr:col>
      <xdr:colOff>514350</xdr:colOff>
      <xdr:row>378</xdr:row>
      <xdr:rowOff>71437</xdr:rowOff>
    </xdr:to>
    <xdr:graphicFrame macro="">
      <xdr:nvGraphicFramePr>
        <xdr:cNvPr id="23" name="Gráfico 2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13</xdr:col>
      <xdr:colOff>342900</xdr:colOff>
      <xdr:row>378</xdr:row>
      <xdr:rowOff>109537</xdr:rowOff>
    </xdr:from>
    <xdr:to>
      <xdr:col>20</xdr:col>
      <xdr:colOff>723900</xdr:colOff>
      <xdr:row>392</xdr:row>
      <xdr:rowOff>185737</xdr:rowOff>
    </xdr:to>
    <xdr:graphicFrame macro="">
      <xdr:nvGraphicFramePr>
        <xdr:cNvPr id="24" name="Gráfico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13</xdr:col>
      <xdr:colOff>0</xdr:colOff>
      <xdr:row>80</xdr:row>
      <xdr:rowOff>0</xdr:rowOff>
    </xdr:from>
    <xdr:to>
      <xdr:col>19</xdr:col>
      <xdr:colOff>0</xdr:colOff>
      <xdr:row>94</xdr:row>
      <xdr:rowOff>76200</xdr:rowOff>
    </xdr:to>
    <xdr:graphicFrame macro="">
      <xdr:nvGraphicFramePr>
        <xdr:cNvPr id="45" name="Gráfico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7</xdr:col>
      <xdr:colOff>176212</xdr:colOff>
      <xdr:row>426</xdr:row>
      <xdr:rowOff>52387</xdr:rowOff>
    </xdr:from>
    <xdr:to>
      <xdr:col>13</xdr:col>
      <xdr:colOff>100012</xdr:colOff>
      <xdr:row>440</xdr:row>
      <xdr:rowOff>128587</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7</xdr:col>
      <xdr:colOff>576262</xdr:colOff>
      <xdr:row>426</xdr:row>
      <xdr:rowOff>138112</xdr:rowOff>
    </xdr:from>
    <xdr:to>
      <xdr:col>13</xdr:col>
      <xdr:colOff>500062</xdr:colOff>
      <xdr:row>441</xdr:row>
      <xdr:rowOff>23812</xdr:rowOff>
    </xdr:to>
    <xdr:graphicFrame macro="">
      <xdr:nvGraphicFramePr>
        <xdr:cNvPr id="18" name="Gráfico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10</xdr:col>
      <xdr:colOff>419100</xdr:colOff>
      <xdr:row>21</xdr:row>
      <xdr:rowOff>80962</xdr:rowOff>
    </xdr:from>
    <xdr:to>
      <xdr:col>16</xdr:col>
      <xdr:colOff>419100</xdr:colOff>
      <xdr:row>35</xdr:row>
      <xdr:rowOff>157162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571500</xdr:colOff>
      <xdr:row>38</xdr:row>
      <xdr:rowOff>61912</xdr:rowOff>
    </xdr:from>
    <xdr:to>
      <xdr:col>14</xdr:col>
      <xdr:colOff>571500</xdr:colOff>
      <xdr:row>63</xdr:row>
      <xdr:rowOff>57150</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8:AE425"/>
  <sheetViews>
    <sheetView tabSelected="1" topLeftCell="F420" workbookViewId="0">
      <selection activeCell="Q430" sqref="Q430"/>
    </sheetView>
  </sheetViews>
  <sheetFormatPr baseColWidth="10" defaultRowHeight="15" x14ac:dyDescent="0.25"/>
  <cols>
    <col min="11" max="11" width="12.5703125" bestFit="1" customWidth="1"/>
  </cols>
  <sheetData>
    <row r="18" spans="2:5" x14ac:dyDescent="0.25">
      <c r="B18" t="s">
        <v>0</v>
      </c>
      <c r="C18" t="s">
        <v>1</v>
      </c>
    </row>
    <row r="19" spans="2:5" x14ac:dyDescent="0.25">
      <c r="B19">
        <v>24</v>
      </c>
      <c r="C19">
        <v>1</v>
      </c>
      <c r="D19">
        <f>1/15</f>
        <v>6.6666666666666666E-2</v>
      </c>
      <c r="E19" s="2">
        <f>D19*100</f>
        <v>6.666666666666667</v>
      </c>
    </row>
    <row r="20" spans="2:5" x14ac:dyDescent="0.25">
      <c r="B20">
        <v>25</v>
      </c>
      <c r="C20">
        <v>2</v>
      </c>
      <c r="D20">
        <f>2/15</f>
        <v>0.13333333333333333</v>
      </c>
      <c r="E20" s="2">
        <f t="shared" ref="E20:E27" si="0">D20*100</f>
        <v>13.333333333333334</v>
      </c>
    </row>
    <row r="21" spans="2:5" x14ac:dyDescent="0.25">
      <c r="B21">
        <v>26</v>
      </c>
      <c r="C21">
        <v>4</v>
      </c>
      <c r="D21">
        <f>4/15</f>
        <v>0.26666666666666666</v>
      </c>
      <c r="E21" s="2">
        <f t="shared" si="0"/>
        <v>26.666666666666668</v>
      </c>
    </row>
    <row r="22" spans="2:5" x14ac:dyDescent="0.25">
      <c r="B22">
        <v>27</v>
      </c>
      <c r="C22">
        <v>1</v>
      </c>
      <c r="D22">
        <f t="shared" ref="D22:D26" si="1">1/15</f>
        <v>6.6666666666666666E-2</v>
      </c>
      <c r="E22" s="2">
        <f t="shared" si="0"/>
        <v>6.666666666666667</v>
      </c>
    </row>
    <row r="23" spans="2:5" x14ac:dyDescent="0.25">
      <c r="B23">
        <v>28</v>
      </c>
      <c r="C23">
        <v>1</v>
      </c>
      <c r="D23">
        <f t="shared" si="1"/>
        <v>6.6666666666666666E-2</v>
      </c>
      <c r="E23" s="2">
        <f t="shared" si="0"/>
        <v>6.666666666666667</v>
      </c>
    </row>
    <row r="24" spans="2:5" x14ac:dyDescent="0.25">
      <c r="B24">
        <v>29</v>
      </c>
      <c r="C24">
        <v>2</v>
      </c>
      <c r="D24">
        <f>2/15</f>
        <v>0.13333333333333333</v>
      </c>
      <c r="E24" s="2">
        <f t="shared" si="0"/>
        <v>13.333333333333334</v>
      </c>
    </row>
    <row r="25" spans="2:5" x14ac:dyDescent="0.25">
      <c r="B25">
        <v>30</v>
      </c>
      <c r="C25">
        <v>3</v>
      </c>
      <c r="D25">
        <f>3/15</f>
        <v>0.2</v>
      </c>
      <c r="E25" s="2">
        <f t="shared" si="0"/>
        <v>20</v>
      </c>
    </row>
    <row r="26" spans="2:5" x14ac:dyDescent="0.25">
      <c r="B26">
        <v>31</v>
      </c>
      <c r="C26">
        <v>1</v>
      </c>
      <c r="D26">
        <f t="shared" si="1"/>
        <v>6.6666666666666666E-2</v>
      </c>
      <c r="E26" s="2">
        <f t="shared" si="0"/>
        <v>6.666666666666667</v>
      </c>
    </row>
    <row r="27" spans="2:5" x14ac:dyDescent="0.25">
      <c r="C27">
        <f>SUM(C19:C26)</f>
        <v>15</v>
      </c>
      <c r="D27">
        <f>SUM(D19:D26)</f>
        <v>1</v>
      </c>
      <c r="E27" s="2">
        <f t="shared" si="0"/>
        <v>100</v>
      </c>
    </row>
    <row r="28" spans="2:5" x14ac:dyDescent="0.25">
      <c r="E28" s="2"/>
    </row>
    <row r="46" spans="2:5" x14ac:dyDescent="0.25">
      <c r="B46" t="s">
        <v>2</v>
      </c>
      <c r="C46" t="s">
        <v>1</v>
      </c>
    </row>
    <row r="47" spans="2:5" x14ac:dyDescent="0.25">
      <c r="B47">
        <v>2009</v>
      </c>
      <c r="C47">
        <v>2</v>
      </c>
      <c r="D47">
        <f>C47/15</f>
        <v>0.13333333333333333</v>
      </c>
      <c r="E47">
        <f>D47*100</f>
        <v>13.333333333333334</v>
      </c>
    </row>
    <row r="48" spans="2:5" x14ac:dyDescent="0.25">
      <c r="B48">
        <v>2010</v>
      </c>
      <c r="C48">
        <v>4</v>
      </c>
      <c r="D48">
        <f t="shared" ref="D48:D52" si="2">C48/15</f>
        <v>0.26666666666666666</v>
      </c>
      <c r="E48">
        <f t="shared" ref="E48:E52" si="3">D48*100</f>
        <v>26.666666666666668</v>
      </c>
    </row>
    <row r="49" spans="2:5" x14ac:dyDescent="0.25">
      <c r="B49">
        <v>2011</v>
      </c>
      <c r="C49">
        <v>2</v>
      </c>
      <c r="D49">
        <f t="shared" si="2"/>
        <v>0.13333333333333333</v>
      </c>
      <c r="E49">
        <f t="shared" si="3"/>
        <v>13.333333333333334</v>
      </c>
    </row>
    <row r="50" spans="2:5" x14ac:dyDescent="0.25">
      <c r="B50">
        <v>2013</v>
      </c>
      <c r="C50">
        <v>2</v>
      </c>
      <c r="D50">
        <f t="shared" si="2"/>
        <v>0.13333333333333333</v>
      </c>
      <c r="E50">
        <f t="shared" si="3"/>
        <v>13.333333333333334</v>
      </c>
    </row>
    <row r="51" spans="2:5" x14ac:dyDescent="0.25">
      <c r="B51">
        <v>2014</v>
      </c>
      <c r="C51">
        <v>3</v>
      </c>
      <c r="D51">
        <f t="shared" si="2"/>
        <v>0.2</v>
      </c>
      <c r="E51">
        <f t="shared" si="3"/>
        <v>20</v>
      </c>
    </row>
    <row r="52" spans="2:5" x14ac:dyDescent="0.25">
      <c r="B52">
        <v>2015</v>
      </c>
      <c r="C52">
        <v>2</v>
      </c>
      <c r="D52">
        <f t="shared" si="2"/>
        <v>0.13333333333333333</v>
      </c>
      <c r="E52">
        <f t="shared" si="3"/>
        <v>13.333333333333334</v>
      </c>
    </row>
    <row r="53" spans="2:5" x14ac:dyDescent="0.25">
      <c r="C53">
        <f>SUM(C47:C52)</f>
        <v>15</v>
      </c>
      <c r="D53">
        <f t="shared" ref="D53:E53" si="4">SUM(D47:D52)</f>
        <v>1</v>
      </c>
      <c r="E53">
        <f t="shared" si="4"/>
        <v>100</v>
      </c>
    </row>
    <row r="82" spans="2:5" x14ac:dyDescent="0.25">
      <c r="B82" t="s">
        <v>3</v>
      </c>
      <c r="D82" t="s">
        <v>1</v>
      </c>
    </row>
    <row r="83" spans="2:5" x14ac:dyDescent="0.25">
      <c r="B83" t="s">
        <v>4</v>
      </c>
      <c r="D83">
        <v>0</v>
      </c>
      <c r="E83">
        <f>(0/15)*100</f>
        <v>0</v>
      </c>
    </row>
    <row r="84" spans="2:5" x14ac:dyDescent="0.25">
      <c r="B84" t="s">
        <v>6</v>
      </c>
      <c r="D84">
        <v>0</v>
      </c>
      <c r="E84">
        <f t="shared" ref="E84:E85" si="5">(0/15)*100</f>
        <v>0</v>
      </c>
    </row>
    <row r="85" spans="2:5" x14ac:dyDescent="0.25">
      <c r="B85" t="s">
        <v>7</v>
      </c>
      <c r="D85">
        <v>0</v>
      </c>
      <c r="E85">
        <f t="shared" si="5"/>
        <v>0</v>
      </c>
    </row>
    <row r="86" spans="2:5" x14ac:dyDescent="0.25">
      <c r="B86" t="s">
        <v>8</v>
      </c>
      <c r="D86">
        <v>1</v>
      </c>
      <c r="E86">
        <f>(1/15)*100</f>
        <v>6.666666666666667</v>
      </c>
    </row>
    <row r="87" spans="2:5" x14ac:dyDescent="0.25">
      <c r="B87" t="s">
        <v>9</v>
      </c>
      <c r="D87">
        <v>2</v>
      </c>
      <c r="E87">
        <f>(2/15)*100</f>
        <v>13.333333333333334</v>
      </c>
    </row>
    <row r="88" spans="2:5" x14ac:dyDescent="0.25">
      <c r="B88" t="s">
        <v>10</v>
      </c>
      <c r="D88">
        <v>9</v>
      </c>
      <c r="E88">
        <f>(9/15)*100</f>
        <v>60</v>
      </c>
    </row>
    <row r="89" spans="2:5" x14ac:dyDescent="0.25">
      <c r="B89" t="s">
        <v>5</v>
      </c>
      <c r="D89">
        <v>3</v>
      </c>
      <c r="E89">
        <f>(3/15)*100</f>
        <v>20</v>
      </c>
    </row>
    <row r="90" spans="2:5" x14ac:dyDescent="0.25">
      <c r="E90">
        <f>SUM(E83:E89)</f>
        <v>100</v>
      </c>
    </row>
    <row r="98" spans="6:9" x14ac:dyDescent="0.25">
      <c r="F98" t="s">
        <v>11</v>
      </c>
      <c r="G98">
        <v>1</v>
      </c>
      <c r="H98" s="2">
        <f>1*100/15</f>
        <v>6.666666666666667</v>
      </c>
      <c r="I98" s="1"/>
    </row>
    <row r="99" spans="6:9" x14ac:dyDescent="0.25">
      <c r="F99" t="s">
        <v>12</v>
      </c>
      <c r="G99">
        <v>1</v>
      </c>
      <c r="H99" s="2">
        <f t="shared" ref="H99:H106" si="6">1*100/15</f>
        <v>6.666666666666667</v>
      </c>
      <c r="I99" s="1"/>
    </row>
    <row r="100" spans="6:9" x14ac:dyDescent="0.25">
      <c r="F100" t="s">
        <v>13</v>
      </c>
      <c r="G100">
        <v>4</v>
      </c>
      <c r="H100" s="2">
        <f>4*100/15</f>
        <v>26.666666666666668</v>
      </c>
      <c r="I100" s="1"/>
    </row>
    <row r="101" spans="6:9" x14ac:dyDescent="0.25">
      <c r="F101" t="s">
        <v>14</v>
      </c>
      <c r="G101">
        <v>1</v>
      </c>
      <c r="H101" s="2">
        <f t="shared" si="6"/>
        <v>6.666666666666667</v>
      </c>
      <c r="I101" s="1"/>
    </row>
    <row r="102" spans="6:9" x14ac:dyDescent="0.25">
      <c r="F102" t="s">
        <v>15</v>
      </c>
      <c r="G102">
        <v>4</v>
      </c>
      <c r="H102" s="2">
        <f>4*100/15</f>
        <v>26.666666666666668</v>
      </c>
      <c r="I102" s="1"/>
    </row>
    <row r="103" spans="6:9" x14ac:dyDescent="0.25">
      <c r="F103" t="s">
        <v>16</v>
      </c>
      <c r="G103">
        <v>1</v>
      </c>
      <c r="H103" s="2">
        <f t="shared" si="6"/>
        <v>6.666666666666667</v>
      </c>
      <c r="I103" s="1"/>
    </row>
    <row r="104" spans="6:9" x14ac:dyDescent="0.25">
      <c r="F104" t="s">
        <v>17</v>
      </c>
      <c r="G104">
        <v>1</v>
      </c>
      <c r="H104" s="2">
        <f t="shared" si="6"/>
        <v>6.666666666666667</v>
      </c>
      <c r="I104" s="1"/>
    </row>
    <row r="105" spans="6:9" x14ac:dyDescent="0.25">
      <c r="F105" t="s">
        <v>18</v>
      </c>
      <c r="G105">
        <v>1</v>
      </c>
      <c r="H105" s="2">
        <f t="shared" si="6"/>
        <v>6.666666666666667</v>
      </c>
      <c r="I105" s="1"/>
    </row>
    <row r="106" spans="6:9" x14ac:dyDescent="0.25">
      <c r="F106" t="s">
        <v>19</v>
      </c>
      <c r="G106">
        <v>1</v>
      </c>
      <c r="H106" s="2">
        <f t="shared" si="6"/>
        <v>6.666666666666667</v>
      </c>
      <c r="I106" s="1"/>
    </row>
    <row r="107" spans="6:9" x14ac:dyDescent="0.25">
      <c r="G107">
        <f>SUM(G98:G106)</f>
        <v>15</v>
      </c>
      <c r="H107">
        <f t="shared" ref="H107:I107" si="7">SUM(H98:H106)</f>
        <v>100.00000000000001</v>
      </c>
      <c r="I107">
        <f t="shared" si="7"/>
        <v>0</v>
      </c>
    </row>
    <row r="114" spans="9:11" x14ac:dyDescent="0.25">
      <c r="I114" t="s">
        <v>58</v>
      </c>
    </row>
    <row r="115" spans="9:11" x14ac:dyDescent="0.25">
      <c r="I115" t="s">
        <v>15</v>
      </c>
      <c r="J115">
        <v>10</v>
      </c>
      <c r="K115" s="1">
        <f>10/15</f>
        <v>0.66666666666666663</v>
      </c>
    </row>
    <row r="116" spans="9:11" x14ac:dyDescent="0.25">
      <c r="I116" t="s">
        <v>13</v>
      </c>
      <c r="J116">
        <v>5</v>
      </c>
      <c r="K116" s="1">
        <f>5/15</f>
        <v>0.33333333333333331</v>
      </c>
    </row>
    <row r="121" spans="9:11" x14ac:dyDescent="0.25">
      <c r="J121">
        <f>SUM(G98:G106)</f>
        <v>15</v>
      </c>
    </row>
    <row r="134" spans="12:14" x14ac:dyDescent="0.25">
      <c r="L134" t="s">
        <v>20</v>
      </c>
    </row>
    <row r="135" spans="12:14" x14ac:dyDescent="0.25">
      <c r="L135" t="s">
        <v>21</v>
      </c>
      <c r="M135">
        <v>11</v>
      </c>
      <c r="N135">
        <f>11/15</f>
        <v>0.73333333333333328</v>
      </c>
    </row>
    <row r="136" spans="12:14" x14ac:dyDescent="0.25">
      <c r="L136" t="s">
        <v>22</v>
      </c>
      <c r="M136">
        <v>0</v>
      </c>
      <c r="N136">
        <f>0/15</f>
        <v>0</v>
      </c>
    </row>
    <row r="137" spans="12:14" x14ac:dyDescent="0.25">
      <c r="L137" t="s">
        <v>23</v>
      </c>
      <c r="M137">
        <v>4</v>
      </c>
      <c r="N137">
        <f>4/15</f>
        <v>0.26666666666666666</v>
      </c>
    </row>
    <row r="138" spans="12:14" x14ac:dyDescent="0.25">
      <c r="L138" t="s">
        <v>24</v>
      </c>
      <c r="M138">
        <v>0</v>
      </c>
      <c r="N138">
        <v>0</v>
      </c>
    </row>
    <row r="139" spans="12:14" x14ac:dyDescent="0.25">
      <c r="L139" t="s">
        <v>25</v>
      </c>
      <c r="M139">
        <v>0</v>
      </c>
      <c r="N139">
        <v>0</v>
      </c>
    </row>
    <row r="140" spans="12:14" x14ac:dyDescent="0.25">
      <c r="L140" t="s">
        <v>26</v>
      </c>
      <c r="M140">
        <v>0</v>
      </c>
      <c r="N140">
        <v>0</v>
      </c>
    </row>
    <row r="153" spans="11:14" x14ac:dyDescent="0.25">
      <c r="K153" t="s">
        <v>27</v>
      </c>
      <c r="M153">
        <v>5</v>
      </c>
      <c r="N153">
        <f>(5/15)*100</f>
        <v>33.333333333333329</v>
      </c>
    </row>
    <row r="154" spans="11:14" x14ac:dyDescent="0.25">
      <c r="K154" t="s">
        <v>29</v>
      </c>
      <c r="M154">
        <v>1</v>
      </c>
      <c r="N154">
        <f>(1/15)*100</f>
        <v>6.666666666666667</v>
      </c>
    </row>
    <row r="155" spans="11:14" x14ac:dyDescent="0.25">
      <c r="K155" t="s">
        <v>28</v>
      </c>
      <c r="M155">
        <v>2</v>
      </c>
      <c r="N155">
        <f>(2/15)*100</f>
        <v>13.333333333333334</v>
      </c>
    </row>
    <row r="156" spans="11:14" x14ac:dyDescent="0.25">
      <c r="K156" t="s">
        <v>30</v>
      </c>
      <c r="M156">
        <v>0</v>
      </c>
      <c r="N156">
        <v>0</v>
      </c>
    </row>
    <row r="157" spans="11:14" x14ac:dyDescent="0.25">
      <c r="K157" t="s">
        <v>31</v>
      </c>
      <c r="M157">
        <v>0</v>
      </c>
      <c r="N157">
        <v>0</v>
      </c>
    </row>
    <row r="158" spans="11:14" x14ac:dyDescent="0.25">
      <c r="K158" t="s">
        <v>32</v>
      </c>
      <c r="M158">
        <v>0</v>
      </c>
      <c r="N158">
        <v>0</v>
      </c>
    </row>
    <row r="159" spans="11:14" x14ac:dyDescent="0.25">
      <c r="K159" t="s">
        <v>33</v>
      </c>
      <c r="M159">
        <v>7</v>
      </c>
      <c r="N159">
        <f>(7/15)*100</f>
        <v>46.666666666666664</v>
      </c>
    </row>
    <row r="160" spans="11:14" x14ac:dyDescent="0.25">
      <c r="N160">
        <f t="shared" ref="N160" si="8">(5/15)*100</f>
        <v>33.333333333333329</v>
      </c>
    </row>
    <row r="180" spans="9:11" x14ac:dyDescent="0.25">
      <c r="I180" t="s">
        <v>36</v>
      </c>
      <c r="J180">
        <v>11</v>
      </c>
      <c r="K180">
        <f>(11/15)*100</f>
        <v>73.333333333333329</v>
      </c>
    </row>
    <row r="181" spans="9:11" x14ac:dyDescent="0.25">
      <c r="I181" t="s">
        <v>37</v>
      </c>
      <c r="J181">
        <v>2</v>
      </c>
      <c r="K181">
        <f>(2/15)*100</f>
        <v>13.333333333333334</v>
      </c>
    </row>
    <row r="182" spans="9:11" x14ac:dyDescent="0.25">
      <c r="I182" t="s">
        <v>34</v>
      </c>
      <c r="J182">
        <v>1</v>
      </c>
      <c r="K182">
        <f>(1/15)*100</f>
        <v>6.666666666666667</v>
      </c>
    </row>
    <row r="183" spans="9:11" x14ac:dyDescent="0.25">
      <c r="I183" t="s">
        <v>35</v>
      </c>
      <c r="J183">
        <v>1</v>
      </c>
      <c r="K183">
        <f>(1/15)*100</f>
        <v>6.666666666666667</v>
      </c>
    </row>
    <row r="195" spans="8:18" x14ac:dyDescent="0.25">
      <c r="H195" t="s">
        <v>38</v>
      </c>
    </row>
    <row r="198" spans="8:18" x14ac:dyDescent="0.25">
      <c r="R198" t="s">
        <v>41</v>
      </c>
    </row>
    <row r="199" spans="8:18" x14ac:dyDescent="0.25">
      <c r="H199" t="s">
        <v>39</v>
      </c>
      <c r="I199">
        <v>11</v>
      </c>
      <c r="J199">
        <f>(11/15)*100</f>
        <v>73.333333333333329</v>
      </c>
      <c r="Q199">
        <v>1</v>
      </c>
      <c r="R199">
        <v>3</v>
      </c>
    </row>
    <row r="200" spans="8:18" x14ac:dyDescent="0.25">
      <c r="H200" t="s">
        <v>40</v>
      </c>
      <c r="I200">
        <v>4</v>
      </c>
      <c r="J200">
        <f>(4/15)*100</f>
        <v>26.666666666666668</v>
      </c>
      <c r="Q200">
        <v>1</v>
      </c>
      <c r="R200">
        <v>2</v>
      </c>
    </row>
    <row r="201" spans="8:18" x14ac:dyDescent="0.25">
      <c r="J201">
        <f>SUM(J199:J200)</f>
        <v>100</v>
      </c>
    </row>
    <row r="217" spans="8:10" x14ac:dyDescent="0.25">
      <c r="H217" t="s">
        <v>42</v>
      </c>
      <c r="I217">
        <v>4</v>
      </c>
      <c r="J217">
        <f>(4/15)*100</f>
        <v>26.666666666666668</v>
      </c>
    </row>
    <row r="218" spans="8:10" x14ac:dyDescent="0.25">
      <c r="H218" t="s">
        <v>44</v>
      </c>
      <c r="I218">
        <v>3</v>
      </c>
      <c r="J218">
        <f>(3/15)*100</f>
        <v>20</v>
      </c>
    </row>
    <row r="219" spans="8:10" x14ac:dyDescent="0.25">
      <c r="H219" t="s">
        <v>45</v>
      </c>
      <c r="I219">
        <v>2</v>
      </c>
      <c r="J219">
        <f>(2/15)*100</f>
        <v>13.333333333333334</v>
      </c>
    </row>
    <row r="220" spans="8:10" x14ac:dyDescent="0.25">
      <c r="H220" t="s">
        <v>46</v>
      </c>
      <c r="I220">
        <v>0</v>
      </c>
      <c r="J220">
        <v>0</v>
      </c>
    </row>
    <row r="221" spans="8:10" x14ac:dyDescent="0.25">
      <c r="H221" t="s">
        <v>47</v>
      </c>
      <c r="I221">
        <v>9</v>
      </c>
      <c r="J221">
        <f>(9/15)*100</f>
        <v>60</v>
      </c>
    </row>
    <row r="222" spans="8:10" x14ac:dyDescent="0.25">
      <c r="H222" t="s">
        <v>48</v>
      </c>
      <c r="I222">
        <v>3</v>
      </c>
      <c r="J222">
        <f t="shared" ref="J222" si="9">(4/15)*100</f>
        <v>26.666666666666668</v>
      </c>
    </row>
    <row r="223" spans="8:10" x14ac:dyDescent="0.25">
      <c r="J223">
        <f>SUM(J217:J222)</f>
        <v>146.66666666666666</v>
      </c>
    </row>
    <row r="231" spans="9:11" x14ac:dyDescent="0.25">
      <c r="I231" t="s">
        <v>136</v>
      </c>
      <c r="J231">
        <v>9</v>
      </c>
      <c r="K231">
        <f>9/15</f>
        <v>0.6</v>
      </c>
    </row>
    <row r="232" spans="9:11" x14ac:dyDescent="0.25">
      <c r="I232" t="s">
        <v>137</v>
      </c>
      <c r="J232">
        <v>6</v>
      </c>
      <c r="K232">
        <f>6/15</f>
        <v>0.4</v>
      </c>
    </row>
    <row r="245" spans="10:13" x14ac:dyDescent="0.25">
      <c r="J245" t="s">
        <v>49</v>
      </c>
    </row>
    <row r="246" spans="10:13" x14ac:dyDescent="0.25">
      <c r="J246" t="s">
        <v>52</v>
      </c>
      <c r="L246">
        <v>0</v>
      </c>
      <c r="M246">
        <f>(0/15)*100</f>
        <v>0</v>
      </c>
    </row>
    <row r="247" spans="10:13" x14ac:dyDescent="0.25">
      <c r="J247" t="s">
        <v>53</v>
      </c>
      <c r="L247">
        <v>3</v>
      </c>
      <c r="M247">
        <f>(3/15)*100</f>
        <v>20</v>
      </c>
    </row>
    <row r="248" spans="10:13" x14ac:dyDescent="0.25">
      <c r="J248" t="s">
        <v>54</v>
      </c>
      <c r="L248">
        <v>3</v>
      </c>
      <c r="M248">
        <f>(3/15)*100</f>
        <v>20</v>
      </c>
    </row>
    <row r="249" spans="10:13" x14ac:dyDescent="0.25">
      <c r="J249" t="s">
        <v>55</v>
      </c>
      <c r="L249">
        <v>3</v>
      </c>
      <c r="M249">
        <f>(3/15)*100</f>
        <v>20</v>
      </c>
    </row>
    <row r="257" spans="9:11" x14ac:dyDescent="0.25">
      <c r="I257" t="s">
        <v>43</v>
      </c>
    </row>
    <row r="258" spans="9:11" x14ac:dyDescent="0.25">
      <c r="I258" t="s">
        <v>50</v>
      </c>
      <c r="J258">
        <v>7</v>
      </c>
      <c r="K258">
        <f>(7/9)*100</f>
        <v>77.777777777777786</v>
      </c>
    </row>
    <row r="259" spans="9:11" x14ac:dyDescent="0.25">
      <c r="I259" t="s">
        <v>51</v>
      </c>
      <c r="J259">
        <v>2</v>
      </c>
      <c r="K259">
        <f>(2/9)*100</f>
        <v>22.222222222222221</v>
      </c>
    </row>
    <row r="273" spans="9:28" x14ac:dyDescent="0.25">
      <c r="I273" t="s">
        <v>56</v>
      </c>
    </row>
    <row r="274" spans="9:28" x14ac:dyDescent="0.25">
      <c r="I274" t="s">
        <v>59</v>
      </c>
      <c r="Q274">
        <v>7</v>
      </c>
    </row>
    <row r="275" spans="9:28" x14ac:dyDescent="0.25">
      <c r="I275" t="s">
        <v>60</v>
      </c>
      <c r="Q275">
        <v>9</v>
      </c>
    </row>
    <row r="276" spans="9:28" x14ac:dyDescent="0.25">
      <c r="I276" t="s">
        <v>61</v>
      </c>
      <c r="Q276">
        <v>4</v>
      </c>
    </row>
    <row r="277" spans="9:28" x14ac:dyDescent="0.25">
      <c r="I277" t="s">
        <v>62</v>
      </c>
      <c r="Q277">
        <v>3</v>
      </c>
    </row>
    <row r="278" spans="9:28" x14ac:dyDescent="0.25">
      <c r="I278" t="s">
        <v>63</v>
      </c>
      <c r="Q278">
        <v>6</v>
      </c>
    </row>
    <row r="279" spans="9:28" x14ac:dyDescent="0.25">
      <c r="I279" t="s">
        <v>64</v>
      </c>
      <c r="Q279">
        <v>13</v>
      </c>
    </row>
    <row r="287" spans="9:28" x14ac:dyDescent="0.25">
      <c r="J287" t="s">
        <v>57</v>
      </c>
    </row>
    <row r="288" spans="9:28" x14ac:dyDescent="0.25">
      <c r="J288" t="s">
        <v>75</v>
      </c>
      <c r="AB288">
        <v>3</v>
      </c>
    </row>
    <row r="289" spans="10:31" x14ac:dyDescent="0.25">
      <c r="J289" t="s">
        <v>65</v>
      </c>
      <c r="AB289">
        <v>0</v>
      </c>
    </row>
    <row r="290" spans="10:31" x14ac:dyDescent="0.25">
      <c r="J290" t="s">
        <v>66</v>
      </c>
      <c r="AB290">
        <v>3</v>
      </c>
    </row>
    <row r="291" spans="10:31" x14ac:dyDescent="0.25">
      <c r="J291" t="s">
        <v>67</v>
      </c>
      <c r="AB291">
        <v>1</v>
      </c>
    </row>
    <row r="292" spans="10:31" x14ac:dyDescent="0.25">
      <c r="J292" t="s">
        <v>68</v>
      </c>
      <c r="AB292">
        <v>0</v>
      </c>
    </row>
    <row r="293" spans="10:31" x14ac:dyDescent="0.25">
      <c r="J293" t="s">
        <v>76</v>
      </c>
      <c r="AB293">
        <v>0</v>
      </c>
    </row>
    <row r="294" spans="10:31" x14ac:dyDescent="0.25">
      <c r="J294" t="s">
        <v>69</v>
      </c>
      <c r="AB294">
        <v>0</v>
      </c>
    </row>
    <row r="295" spans="10:31" x14ac:dyDescent="0.25">
      <c r="J295" t="s">
        <v>70</v>
      </c>
      <c r="AB295">
        <v>0</v>
      </c>
    </row>
    <row r="296" spans="10:31" x14ac:dyDescent="0.25">
      <c r="J296" t="s">
        <v>71</v>
      </c>
      <c r="AB296">
        <v>1</v>
      </c>
    </row>
    <row r="297" spans="10:31" x14ac:dyDescent="0.25">
      <c r="J297" t="s">
        <v>85</v>
      </c>
      <c r="AB297">
        <v>0</v>
      </c>
    </row>
    <row r="298" spans="10:31" x14ac:dyDescent="0.25">
      <c r="J298" t="s">
        <v>84</v>
      </c>
      <c r="AB298">
        <v>0</v>
      </c>
      <c r="AE298">
        <v>0</v>
      </c>
    </row>
    <row r="299" spans="10:31" x14ac:dyDescent="0.25">
      <c r="J299" t="s">
        <v>86</v>
      </c>
      <c r="AB299">
        <v>3</v>
      </c>
    </row>
    <row r="300" spans="10:31" x14ac:dyDescent="0.25">
      <c r="J300" t="s">
        <v>87</v>
      </c>
      <c r="AB300">
        <v>0</v>
      </c>
    </row>
    <row r="301" spans="10:31" x14ac:dyDescent="0.25">
      <c r="J301" t="s">
        <v>77</v>
      </c>
      <c r="AB301">
        <v>1</v>
      </c>
    </row>
    <row r="302" spans="10:31" x14ac:dyDescent="0.25">
      <c r="J302" t="s">
        <v>78</v>
      </c>
      <c r="AB302">
        <v>1</v>
      </c>
    </row>
    <row r="303" spans="10:31" x14ac:dyDescent="0.25">
      <c r="J303" t="s">
        <v>74</v>
      </c>
      <c r="AB303">
        <v>4</v>
      </c>
    </row>
    <row r="304" spans="10:31" x14ac:dyDescent="0.25">
      <c r="J304" t="s">
        <v>79</v>
      </c>
      <c r="AB304">
        <v>0</v>
      </c>
    </row>
    <row r="305" spans="10:28" x14ac:dyDescent="0.25">
      <c r="J305" t="s">
        <v>72</v>
      </c>
      <c r="AB305">
        <v>1</v>
      </c>
    </row>
    <row r="306" spans="10:28" x14ac:dyDescent="0.25">
      <c r="J306" t="s">
        <v>88</v>
      </c>
      <c r="AB306">
        <v>1</v>
      </c>
    </row>
    <row r="307" spans="10:28" x14ac:dyDescent="0.25">
      <c r="J307" t="s">
        <v>73</v>
      </c>
      <c r="AB307">
        <v>0</v>
      </c>
    </row>
    <row r="308" spans="10:28" x14ac:dyDescent="0.25">
      <c r="AB308">
        <f>SUM(AB288:AB307)</f>
        <v>19</v>
      </c>
    </row>
    <row r="311" spans="10:28" x14ac:dyDescent="0.25">
      <c r="J311" t="s">
        <v>80</v>
      </c>
    </row>
    <row r="312" spans="10:28" x14ac:dyDescent="0.25">
      <c r="J312" t="s">
        <v>83</v>
      </c>
      <c r="M312">
        <v>2</v>
      </c>
      <c r="N312">
        <f>(2/15)*100</f>
        <v>13.333333333333334</v>
      </c>
    </row>
    <row r="313" spans="10:28" x14ac:dyDescent="0.25">
      <c r="J313" t="s">
        <v>82</v>
      </c>
      <c r="M313">
        <v>1</v>
      </c>
      <c r="N313">
        <f>(1/15)*100</f>
        <v>6.666666666666667</v>
      </c>
    </row>
    <row r="314" spans="10:28" x14ac:dyDescent="0.25">
      <c r="J314" t="s">
        <v>81</v>
      </c>
      <c r="M314">
        <v>12</v>
      </c>
      <c r="N314">
        <f>(12/15)*100</f>
        <v>80</v>
      </c>
    </row>
    <row r="332" spans="10:15" x14ac:dyDescent="0.25">
      <c r="J332" t="s">
        <v>138</v>
      </c>
    </row>
    <row r="333" spans="10:15" x14ac:dyDescent="0.25">
      <c r="J333" t="s">
        <v>140</v>
      </c>
    </row>
    <row r="334" spans="10:15" x14ac:dyDescent="0.25">
      <c r="J334" t="s">
        <v>139</v>
      </c>
    </row>
    <row r="335" spans="10:15" x14ac:dyDescent="0.25">
      <c r="J335" t="s">
        <v>89</v>
      </c>
      <c r="M335">
        <v>5</v>
      </c>
      <c r="N335" s="3">
        <f>5/15</f>
        <v>0.33333333333333331</v>
      </c>
      <c r="O335">
        <f>N335*100</f>
        <v>33.333333333333329</v>
      </c>
    </row>
    <row r="336" spans="10:15" x14ac:dyDescent="0.25">
      <c r="J336" t="s">
        <v>90</v>
      </c>
      <c r="M336">
        <v>3</v>
      </c>
      <c r="N336" s="3">
        <f>3/15</f>
        <v>0.2</v>
      </c>
      <c r="O336">
        <f t="shared" ref="O336:O337" si="10">N336*100</f>
        <v>20</v>
      </c>
    </row>
    <row r="337" spans="10:15" x14ac:dyDescent="0.25">
      <c r="J337" t="s">
        <v>91</v>
      </c>
      <c r="M337">
        <v>9</v>
      </c>
      <c r="N337" s="3">
        <f>9/15</f>
        <v>0.6</v>
      </c>
      <c r="O337">
        <f t="shared" si="10"/>
        <v>60</v>
      </c>
    </row>
    <row r="349" spans="10:15" x14ac:dyDescent="0.25">
      <c r="J349" t="s">
        <v>92</v>
      </c>
      <c r="L349">
        <v>3</v>
      </c>
    </row>
    <row r="350" spans="10:15" x14ac:dyDescent="0.25">
      <c r="J350" t="s">
        <v>114</v>
      </c>
      <c r="L350">
        <v>6</v>
      </c>
    </row>
    <row r="351" spans="10:15" x14ac:dyDescent="0.25">
      <c r="J351" t="s">
        <v>93</v>
      </c>
      <c r="L351">
        <v>10</v>
      </c>
    </row>
    <row r="352" spans="10:15" x14ac:dyDescent="0.25">
      <c r="J352" t="s">
        <v>94</v>
      </c>
      <c r="L352">
        <v>8</v>
      </c>
    </row>
    <row r="353" spans="6:13" x14ac:dyDescent="0.25">
      <c r="J353" t="s">
        <v>115</v>
      </c>
      <c r="L353">
        <v>4</v>
      </c>
    </row>
    <row r="354" spans="6:13" x14ac:dyDescent="0.25">
      <c r="J354" t="s">
        <v>95</v>
      </c>
      <c r="L354">
        <v>11</v>
      </c>
    </row>
    <row r="355" spans="6:13" x14ac:dyDescent="0.25">
      <c r="J355" t="s">
        <v>96</v>
      </c>
      <c r="L355">
        <v>6</v>
      </c>
    </row>
    <row r="356" spans="6:13" x14ac:dyDescent="0.25">
      <c r="J356" t="s">
        <v>97</v>
      </c>
      <c r="L356">
        <v>7</v>
      </c>
    </row>
    <row r="357" spans="6:13" x14ac:dyDescent="0.25">
      <c r="J357" t="s">
        <v>98</v>
      </c>
      <c r="L357">
        <v>6</v>
      </c>
    </row>
    <row r="358" spans="6:13" x14ac:dyDescent="0.25">
      <c r="J358" t="s">
        <v>99</v>
      </c>
      <c r="L358">
        <v>0</v>
      </c>
    </row>
    <row r="361" spans="6:13" x14ac:dyDescent="0.25">
      <c r="H361" t="s">
        <v>135</v>
      </c>
    </row>
    <row r="362" spans="6:13" x14ac:dyDescent="0.25">
      <c r="K362" t="s">
        <v>100</v>
      </c>
      <c r="L362" t="s">
        <v>101</v>
      </c>
      <c r="M362" t="s">
        <v>103</v>
      </c>
    </row>
    <row r="363" spans="6:13" x14ac:dyDescent="0.25">
      <c r="L363" t="s">
        <v>102</v>
      </c>
    </row>
    <row r="364" spans="6:13" x14ac:dyDescent="0.25">
      <c r="F364">
        <v>1</v>
      </c>
      <c r="G364" t="s">
        <v>117</v>
      </c>
      <c r="K364">
        <v>10</v>
      </c>
      <c r="L364">
        <v>5</v>
      </c>
      <c r="M364">
        <v>2</v>
      </c>
    </row>
    <row r="365" spans="6:13" x14ac:dyDescent="0.25">
      <c r="F365">
        <v>2</v>
      </c>
      <c r="G365" t="s">
        <v>104</v>
      </c>
      <c r="K365">
        <v>2</v>
      </c>
      <c r="L365">
        <v>1</v>
      </c>
      <c r="M365">
        <v>12</v>
      </c>
    </row>
    <row r="366" spans="6:13" x14ac:dyDescent="0.25">
      <c r="F366">
        <v>3</v>
      </c>
      <c r="G366" t="s">
        <v>118</v>
      </c>
      <c r="K366">
        <v>5</v>
      </c>
      <c r="L366">
        <v>10</v>
      </c>
      <c r="M366">
        <v>1</v>
      </c>
    </row>
    <row r="367" spans="6:13" x14ac:dyDescent="0.25">
      <c r="F367">
        <v>4</v>
      </c>
      <c r="G367" t="s">
        <v>124</v>
      </c>
      <c r="K367">
        <v>5</v>
      </c>
      <c r="L367">
        <v>9</v>
      </c>
      <c r="M367">
        <v>2</v>
      </c>
    </row>
    <row r="368" spans="6:13" x14ac:dyDescent="0.25">
      <c r="F368">
        <v>5</v>
      </c>
      <c r="G368" t="s">
        <v>105</v>
      </c>
      <c r="K368">
        <v>5</v>
      </c>
      <c r="L368">
        <v>8</v>
      </c>
      <c r="M368">
        <v>0</v>
      </c>
    </row>
    <row r="369" spans="6:13" x14ac:dyDescent="0.25">
      <c r="F369">
        <v>6</v>
      </c>
      <c r="G369" t="s">
        <v>119</v>
      </c>
      <c r="K369">
        <v>4</v>
      </c>
      <c r="L369">
        <v>11</v>
      </c>
      <c r="M369">
        <v>1</v>
      </c>
    </row>
    <row r="370" spans="6:13" x14ac:dyDescent="0.25">
      <c r="F370">
        <v>7</v>
      </c>
      <c r="G370" t="s">
        <v>116</v>
      </c>
      <c r="K370">
        <v>7</v>
      </c>
      <c r="L370">
        <v>7</v>
      </c>
      <c r="M370">
        <v>1</v>
      </c>
    </row>
    <row r="371" spans="6:13" x14ac:dyDescent="0.25">
      <c r="F371">
        <v>8</v>
      </c>
      <c r="G371" t="s">
        <v>120</v>
      </c>
      <c r="K371">
        <v>5</v>
      </c>
      <c r="L371">
        <v>9</v>
      </c>
      <c r="M371">
        <v>2</v>
      </c>
    </row>
    <row r="372" spans="6:13" x14ac:dyDescent="0.25">
      <c r="F372">
        <v>9</v>
      </c>
      <c r="G372" t="s">
        <v>106</v>
      </c>
      <c r="K372">
        <v>6</v>
      </c>
      <c r="L372">
        <v>9</v>
      </c>
      <c r="M372">
        <v>1</v>
      </c>
    </row>
    <row r="373" spans="6:13" x14ac:dyDescent="0.25">
      <c r="F373">
        <v>10</v>
      </c>
      <c r="G373" t="s">
        <v>107</v>
      </c>
      <c r="K373">
        <v>9</v>
      </c>
      <c r="L373">
        <v>5</v>
      </c>
      <c r="M373">
        <v>2</v>
      </c>
    </row>
    <row r="374" spans="6:13" x14ac:dyDescent="0.25">
      <c r="F374">
        <v>11</v>
      </c>
      <c r="G374" t="s">
        <v>121</v>
      </c>
      <c r="K374">
        <v>5</v>
      </c>
      <c r="L374">
        <v>10</v>
      </c>
      <c r="M374">
        <v>1</v>
      </c>
    </row>
    <row r="375" spans="6:13" x14ac:dyDescent="0.25">
      <c r="F375">
        <v>12</v>
      </c>
      <c r="G375" t="s">
        <v>108</v>
      </c>
      <c r="K375">
        <v>11</v>
      </c>
      <c r="L375">
        <v>6</v>
      </c>
      <c r="M375">
        <v>0</v>
      </c>
    </row>
    <row r="376" spans="6:13" x14ac:dyDescent="0.25">
      <c r="F376">
        <v>13</v>
      </c>
      <c r="G376" t="s">
        <v>109</v>
      </c>
      <c r="K376">
        <v>9</v>
      </c>
      <c r="L376">
        <v>7</v>
      </c>
      <c r="M376">
        <v>0</v>
      </c>
    </row>
    <row r="377" spans="6:13" x14ac:dyDescent="0.25">
      <c r="F377">
        <v>14</v>
      </c>
      <c r="G377" s="4" t="s">
        <v>110</v>
      </c>
      <c r="H377" s="4"/>
      <c r="I377" s="4"/>
      <c r="J377" s="4"/>
      <c r="K377" s="4">
        <v>5</v>
      </c>
      <c r="L377" s="4">
        <v>4</v>
      </c>
      <c r="M377" s="4">
        <v>6</v>
      </c>
    </row>
    <row r="378" spans="6:13" x14ac:dyDescent="0.25">
      <c r="F378">
        <v>15</v>
      </c>
      <c r="G378" t="s">
        <v>125</v>
      </c>
      <c r="K378">
        <v>10</v>
      </c>
      <c r="L378">
        <v>4</v>
      </c>
      <c r="M378">
        <v>2</v>
      </c>
    </row>
    <row r="379" spans="6:13" x14ac:dyDescent="0.25">
      <c r="F379">
        <v>16</v>
      </c>
      <c r="G379" t="s">
        <v>126</v>
      </c>
      <c r="K379">
        <v>8</v>
      </c>
      <c r="L379">
        <v>5</v>
      </c>
      <c r="M379">
        <v>4</v>
      </c>
    </row>
    <row r="380" spans="6:13" x14ac:dyDescent="0.25">
      <c r="F380">
        <v>17</v>
      </c>
      <c r="G380" s="4" t="s">
        <v>122</v>
      </c>
      <c r="H380" s="4"/>
      <c r="I380" s="4"/>
      <c r="J380" s="4"/>
      <c r="K380" s="4">
        <v>5</v>
      </c>
      <c r="L380" s="4">
        <v>6</v>
      </c>
      <c r="M380" s="4">
        <v>6</v>
      </c>
    </row>
    <row r="381" spans="6:13" x14ac:dyDescent="0.25">
      <c r="F381">
        <v>18</v>
      </c>
      <c r="G381" s="4" t="s">
        <v>123</v>
      </c>
      <c r="H381" s="4"/>
      <c r="I381" s="4"/>
      <c r="J381" s="4"/>
      <c r="K381" s="4">
        <v>3</v>
      </c>
      <c r="L381" s="4">
        <v>5</v>
      </c>
      <c r="M381" s="4">
        <v>7</v>
      </c>
    </row>
    <row r="382" spans="6:13" x14ac:dyDescent="0.25">
      <c r="F382">
        <v>19</v>
      </c>
      <c r="G382" t="s">
        <v>111</v>
      </c>
      <c r="K382" s="4">
        <v>6</v>
      </c>
      <c r="L382" s="4">
        <v>2</v>
      </c>
      <c r="M382" s="4">
        <v>8</v>
      </c>
    </row>
    <row r="383" spans="6:13" x14ac:dyDescent="0.25">
      <c r="F383">
        <v>20</v>
      </c>
      <c r="G383" t="s">
        <v>112</v>
      </c>
      <c r="K383" s="4">
        <v>6</v>
      </c>
      <c r="L383" s="4">
        <v>4</v>
      </c>
      <c r="M383" s="4">
        <v>5</v>
      </c>
    </row>
    <row r="384" spans="6:13" x14ac:dyDescent="0.25">
      <c r="G384" t="s">
        <v>113</v>
      </c>
      <c r="K384" s="4">
        <v>9</v>
      </c>
      <c r="L384" s="4">
        <v>1</v>
      </c>
      <c r="M384" s="4">
        <v>6</v>
      </c>
    </row>
    <row r="385" spans="7:13" x14ac:dyDescent="0.25">
      <c r="G385" t="s">
        <v>127</v>
      </c>
      <c r="K385" s="4">
        <v>8</v>
      </c>
      <c r="L385" s="4">
        <v>7</v>
      </c>
      <c r="M385" s="4">
        <v>3</v>
      </c>
    </row>
    <row r="386" spans="7:13" x14ac:dyDescent="0.25">
      <c r="G386" t="s">
        <v>128</v>
      </c>
      <c r="K386" s="4">
        <v>6</v>
      </c>
      <c r="L386" s="4">
        <v>7</v>
      </c>
      <c r="M386" s="4">
        <v>3</v>
      </c>
    </row>
    <row r="387" spans="7:13" x14ac:dyDescent="0.25">
      <c r="G387" t="s">
        <v>131</v>
      </c>
      <c r="K387" s="4">
        <v>10</v>
      </c>
      <c r="L387" s="4">
        <v>7</v>
      </c>
      <c r="M387" s="4">
        <v>1</v>
      </c>
    </row>
    <row r="388" spans="7:13" x14ac:dyDescent="0.25">
      <c r="G388" t="s">
        <v>129</v>
      </c>
      <c r="K388" s="4">
        <v>14</v>
      </c>
      <c r="L388" s="4">
        <v>3</v>
      </c>
      <c r="M388" s="4">
        <v>0</v>
      </c>
    </row>
    <row r="389" spans="7:13" x14ac:dyDescent="0.25">
      <c r="G389" t="s">
        <v>130</v>
      </c>
      <c r="K389" s="4">
        <v>12</v>
      </c>
      <c r="L389" s="4">
        <v>5</v>
      </c>
      <c r="M389" s="4">
        <v>0</v>
      </c>
    </row>
    <row r="390" spans="7:13" x14ac:dyDescent="0.25">
      <c r="G390" t="s">
        <v>132</v>
      </c>
      <c r="K390" s="4">
        <v>9</v>
      </c>
      <c r="L390" s="4">
        <v>7</v>
      </c>
      <c r="M390" s="4">
        <v>0</v>
      </c>
    </row>
    <row r="391" spans="7:13" x14ac:dyDescent="0.25">
      <c r="G391" t="s">
        <v>133</v>
      </c>
      <c r="K391" s="4">
        <v>5</v>
      </c>
      <c r="L391" s="4">
        <v>9</v>
      </c>
      <c r="M391" s="4">
        <v>1</v>
      </c>
    </row>
    <row r="392" spans="7:13" x14ac:dyDescent="0.25">
      <c r="G392" t="s">
        <v>134</v>
      </c>
      <c r="K392" s="4">
        <v>9</v>
      </c>
      <c r="L392" s="4">
        <v>8</v>
      </c>
      <c r="M392" s="4">
        <v>0</v>
      </c>
    </row>
    <row r="421" spans="8:16" x14ac:dyDescent="0.25">
      <c r="H421" t="s">
        <v>111</v>
      </c>
      <c r="P421">
        <v>8</v>
      </c>
    </row>
    <row r="422" spans="8:16" ht="15.75" x14ac:dyDescent="0.25">
      <c r="H422" s="5" t="s">
        <v>182</v>
      </c>
      <c r="P422">
        <v>7</v>
      </c>
    </row>
    <row r="423" spans="8:16" ht="15.75" x14ac:dyDescent="0.25">
      <c r="H423" s="5" t="s">
        <v>184</v>
      </c>
      <c r="P423">
        <v>6</v>
      </c>
    </row>
    <row r="424" spans="8:16" ht="15.75" x14ac:dyDescent="0.25">
      <c r="H424" s="5" t="s">
        <v>110</v>
      </c>
      <c r="P424">
        <v>6</v>
      </c>
    </row>
    <row r="425" spans="8:16" ht="15.75" x14ac:dyDescent="0.25">
      <c r="H425" s="5" t="s">
        <v>183</v>
      </c>
      <c r="P425">
        <v>12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56"/>
  <sheetViews>
    <sheetView workbookViewId="0">
      <selection activeCell="K16" sqref="K16"/>
    </sheetView>
  </sheetViews>
  <sheetFormatPr baseColWidth="10" defaultRowHeight="15" x14ac:dyDescent="0.25"/>
  <sheetData>
    <row r="2" spans="1:19" x14ac:dyDescent="0.25">
      <c r="A2" t="s">
        <v>141</v>
      </c>
    </row>
    <row r="3" spans="1:19" x14ac:dyDescent="0.25">
      <c r="A3" t="s">
        <v>142</v>
      </c>
      <c r="S3">
        <v>3</v>
      </c>
    </row>
    <row r="4" spans="1:19" x14ac:dyDescent="0.25">
      <c r="A4" t="s">
        <v>143</v>
      </c>
      <c r="S4">
        <v>0</v>
      </c>
    </row>
    <row r="5" spans="1:19" x14ac:dyDescent="0.25">
      <c r="A5" t="s">
        <v>144</v>
      </c>
      <c r="S5">
        <v>3</v>
      </c>
    </row>
    <row r="6" spans="1:19" x14ac:dyDescent="0.25">
      <c r="A6" t="s">
        <v>145</v>
      </c>
      <c r="S6">
        <v>1</v>
      </c>
    </row>
    <row r="7" spans="1:19" x14ac:dyDescent="0.25">
      <c r="A7" t="s">
        <v>146</v>
      </c>
      <c r="S7">
        <v>0</v>
      </c>
    </row>
    <row r="8" spans="1:19" x14ac:dyDescent="0.25">
      <c r="A8" t="s">
        <v>147</v>
      </c>
      <c r="S8">
        <v>0</v>
      </c>
    </row>
    <row r="9" spans="1:19" x14ac:dyDescent="0.25">
      <c r="A9" t="s">
        <v>148</v>
      </c>
      <c r="S9">
        <v>0</v>
      </c>
    </row>
    <row r="10" spans="1:19" x14ac:dyDescent="0.25">
      <c r="A10" t="s">
        <v>149</v>
      </c>
      <c r="S10">
        <v>0</v>
      </c>
    </row>
    <row r="11" spans="1:19" x14ac:dyDescent="0.25">
      <c r="A11" t="s">
        <v>150</v>
      </c>
      <c r="S11">
        <v>1</v>
      </c>
    </row>
    <row r="12" spans="1:19" x14ac:dyDescent="0.25">
      <c r="A12" t="s">
        <v>151</v>
      </c>
      <c r="S12">
        <v>0</v>
      </c>
    </row>
    <row r="13" spans="1:19" x14ac:dyDescent="0.25">
      <c r="A13" t="s">
        <v>152</v>
      </c>
      <c r="S13">
        <v>0</v>
      </c>
    </row>
    <row r="14" spans="1:19" x14ac:dyDescent="0.25">
      <c r="A14" t="s">
        <v>153</v>
      </c>
      <c r="S14">
        <v>3</v>
      </c>
    </row>
    <row r="15" spans="1:19" x14ac:dyDescent="0.25">
      <c r="A15" t="s">
        <v>154</v>
      </c>
      <c r="S15">
        <v>0</v>
      </c>
    </row>
    <row r="16" spans="1:19" x14ac:dyDescent="0.25">
      <c r="A16" t="s">
        <v>155</v>
      </c>
      <c r="S16">
        <v>1</v>
      </c>
    </row>
    <row r="17" spans="1:19" x14ac:dyDescent="0.25">
      <c r="A17" t="s">
        <v>156</v>
      </c>
      <c r="S17">
        <v>1</v>
      </c>
    </row>
    <row r="18" spans="1:19" x14ac:dyDescent="0.25">
      <c r="A18" t="s">
        <v>157</v>
      </c>
      <c r="S18">
        <v>4</v>
      </c>
    </row>
    <row r="19" spans="1:19" x14ac:dyDescent="0.25">
      <c r="A19" t="s">
        <v>158</v>
      </c>
      <c r="S19">
        <v>0</v>
      </c>
    </row>
    <row r="20" spans="1:19" x14ac:dyDescent="0.25">
      <c r="A20" t="s">
        <v>159</v>
      </c>
      <c r="S20">
        <v>1</v>
      </c>
    </row>
    <row r="21" spans="1:19" x14ac:dyDescent="0.25">
      <c r="A21" t="s">
        <v>160</v>
      </c>
      <c r="S21">
        <v>1</v>
      </c>
    </row>
    <row r="22" spans="1:19" x14ac:dyDescent="0.25">
      <c r="A22" t="s">
        <v>161</v>
      </c>
      <c r="S22">
        <v>0</v>
      </c>
    </row>
    <row r="23" spans="1:19" x14ac:dyDescent="0.25">
      <c r="S23">
        <f>SUM(S3:S22)</f>
        <v>19</v>
      </c>
    </row>
    <row r="37" spans="1:7" x14ac:dyDescent="0.25">
      <c r="A37" t="s">
        <v>169</v>
      </c>
      <c r="G37">
        <v>3</v>
      </c>
    </row>
    <row r="38" spans="1:7" x14ac:dyDescent="0.25">
      <c r="A38" t="s">
        <v>162</v>
      </c>
      <c r="G38">
        <v>0</v>
      </c>
    </row>
    <row r="39" spans="1:7" x14ac:dyDescent="0.25">
      <c r="A39" t="s">
        <v>168</v>
      </c>
      <c r="G39">
        <v>3</v>
      </c>
    </row>
    <row r="40" spans="1:7" x14ac:dyDescent="0.25">
      <c r="A40" t="s">
        <v>163</v>
      </c>
      <c r="G40">
        <v>1</v>
      </c>
    </row>
    <row r="41" spans="1:7" x14ac:dyDescent="0.25">
      <c r="A41" t="s">
        <v>170</v>
      </c>
      <c r="G41">
        <v>0</v>
      </c>
    </row>
    <row r="42" spans="1:7" x14ac:dyDescent="0.25">
      <c r="A42" t="s">
        <v>164</v>
      </c>
      <c r="G42">
        <v>0</v>
      </c>
    </row>
    <row r="43" spans="1:7" x14ac:dyDescent="0.25">
      <c r="A43" t="s">
        <v>165</v>
      </c>
      <c r="G43">
        <v>0</v>
      </c>
    </row>
    <row r="44" spans="1:7" x14ac:dyDescent="0.25">
      <c r="A44" t="s">
        <v>166</v>
      </c>
      <c r="G44">
        <v>0</v>
      </c>
    </row>
    <row r="45" spans="1:7" x14ac:dyDescent="0.25">
      <c r="A45" t="s">
        <v>167</v>
      </c>
      <c r="G45">
        <v>1</v>
      </c>
    </row>
    <row r="46" spans="1:7" x14ac:dyDescent="0.25">
      <c r="A46" t="s">
        <v>171</v>
      </c>
      <c r="G46">
        <v>0</v>
      </c>
    </row>
    <row r="47" spans="1:7" x14ac:dyDescent="0.25">
      <c r="A47" t="s">
        <v>172</v>
      </c>
      <c r="G47">
        <v>0</v>
      </c>
    </row>
    <row r="48" spans="1:7" x14ac:dyDescent="0.25">
      <c r="A48" t="s">
        <v>173</v>
      </c>
      <c r="G48">
        <v>3</v>
      </c>
    </row>
    <row r="49" spans="1:7" x14ac:dyDescent="0.25">
      <c r="A49" t="s">
        <v>174</v>
      </c>
      <c r="G49">
        <v>0</v>
      </c>
    </row>
    <row r="50" spans="1:7" x14ac:dyDescent="0.25">
      <c r="A50" t="s">
        <v>175</v>
      </c>
      <c r="G50">
        <v>1</v>
      </c>
    </row>
    <row r="51" spans="1:7" x14ac:dyDescent="0.25">
      <c r="A51" t="s">
        <v>176</v>
      </c>
      <c r="G51">
        <v>1</v>
      </c>
    </row>
    <row r="52" spans="1:7" x14ac:dyDescent="0.25">
      <c r="A52" t="s">
        <v>177</v>
      </c>
      <c r="G52">
        <v>4</v>
      </c>
    </row>
    <row r="53" spans="1:7" x14ac:dyDescent="0.25">
      <c r="A53" t="s">
        <v>178</v>
      </c>
      <c r="G53">
        <v>0</v>
      </c>
    </row>
    <row r="54" spans="1:7" x14ac:dyDescent="0.25">
      <c r="A54" t="s">
        <v>179</v>
      </c>
      <c r="G54">
        <v>1</v>
      </c>
    </row>
    <row r="55" spans="1:7" x14ac:dyDescent="0.25">
      <c r="A55" t="s">
        <v>180</v>
      </c>
      <c r="G55">
        <v>1</v>
      </c>
    </row>
    <row r="56" spans="1:7" x14ac:dyDescent="0.25">
      <c r="A56" t="s">
        <v>181</v>
      </c>
      <c r="G56">
        <v>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Fany</dc:creator>
  <cp:lastModifiedBy>Maria Fany</cp:lastModifiedBy>
  <dcterms:created xsi:type="dcterms:W3CDTF">2021-07-08T18:55:30Z</dcterms:created>
  <dcterms:modified xsi:type="dcterms:W3CDTF">2023-03-15T13:40:41Z</dcterms:modified>
</cp:coreProperties>
</file>