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riq\OneDrive\Escritorio\BACKUP  JUNIO 21\RRHH\TFA´s\RECIBIDOS\Tesis Lucho\Lucho\"/>
    </mc:Choice>
  </mc:AlternateContent>
  <bookViews>
    <workbookView xWindow="480" yWindow="345" windowWidth="19815" windowHeight="7665"/>
  </bookViews>
  <sheets>
    <sheet name="Tiempo de desarrollo y F1" sheetId="1" r:id="rId1"/>
    <sheet name="IS" sheetId="2" r:id="rId2"/>
    <sheet name="RP" sheetId="3" r:id="rId3"/>
    <sheet name="RPG" sheetId="4" r:id="rId4"/>
  </sheets>
  <calcPr calcId="162913"/>
  <oleSize ref="B1:T39"/>
</workbook>
</file>

<file path=xl/sharedStrings.xml><?xml version="1.0" encoding="utf-8"?>
<sst xmlns="http://schemas.openxmlformats.org/spreadsheetml/2006/main" count="346" uniqueCount="96">
  <si>
    <t>Variedad</t>
  </si>
  <si>
    <t>IS</t>
  </si>
  <si>
    <t>F1/hembra</t>
  </si>
  <si>
    <t>An</t>
  </si>
  <si>
    <t>Dan</t>
  </si>
  <si>
    <t>Jen</t>
  </si>
  <si>
    <t>Sha</t>
  </si>
  <si>
    <t>Mon</t>
  </si>
  <si>
    <t>Variable</t>
  </si>
  <si>
    <t xml:space="preserve">n </t>
  </si>
  <si>
    <t>p-valor</t>
  </si>
  <si>
    <t>TpoD</t>
  </si>
  <si>
    <t>Shapiro-Wilks (modificado)</t>
  </si>
  <si>
    <t>Media</t>
  </si>
  <si>
    <t>D.E.</t>
  </si>
  <si>
    <t xml:space="preserve"> W* </t>
  </si>
  <si>
    <t>p(Unilateral D)</t>
  </si>
  <si>
    <t xml:space="preserve">Variable </t>
  </si>
  <si>
    <t>RDUO TpoD</t>
  </si>
  <si>
    <t>Para el supuesto de normalidad, se estimaron los residuos y a ellos se los sometió a la prueba de Shapiro-Wilks</t>
  </si>
  <si>
    <t>NORMAL</t>
  </si>
  <si>
    <t>Cuadro de Análisis de la Varianza (SC tipo III)</t>
  </si>
  <si>
    <t xml:space="preserve"> F.V.   </t>
  </si>
  <si>
    <t xml:space="preserve"> SC  </t>
  </si>
  <si>
    <t>gl</t>
  </si>
  <si>
    <t xml:space="preserve"> CM </t>
  </si>
  <si>
    <t xml:space="preserve"> F  </t>
  </si>
  <si>
    <t xml:space="preserve">  </t>
  </si>
  <si>
    <t xml:space="preserve">Modelo. </t>
  </si>
  <si>
    <t>Columna1</t>
  </si>
  <si>
    <t xml:space="preserve">Error   </t>
  </si>
  <si>
    <t xml:space="preserve">    </t>
  </si>
  <si>
    <t xml:space="preserve">       </t>
  </si>
  <si>
    <t xml:space="preserve">Total   </t>
  </si>
  <si>
    <t>Test:Tukey Alfa=0,05 DMS=1,39814</t>
  </si>
  <si>
    <t>Error: 0,5844 gl: 22</t>
  </si>
  <si>
    <t>Medias</t>
  </si>
  <si>
    <t>E.E.</t>
  </si>
  <si>
    <t xml:space="preserve">An      </t>
  </si>
  <si>
    <t xml:space="preserve">A </t>
  </si>
  <si>
    <t xml:space="preserve">Sha     </t>
  </si>
  <si>
    <t xml:space="preserve">B </t>
  </si>
  <si>
    <t xml:space="preserve">Mon     </t>
  </si>
  <si>
    <t xml:space="preserve">Jen     </t>
  </si>
  <si>
    <t xml:space="preserve">Dan     </t>
  </si>
  <si>
    <t>Medias con una letra común no son significativamente diferentes (p &gt; 0,05)</t>
  </si>
  <si>
    <t>RDUO F1xH</t>
  </si>
  <si>
    <t xml:space="preserve"> SC   </t>
  </si>
  <si>
    <t xml:space="preserve"> CM  </t>
  </si>
  <si>
    <t xml:space="preserve">     </t>
  </si>
  <si>
    <t>Test:Tukey Alfa=0,05 DMS=5,57533</t>
  </si>
  <si>
    <t>Error: 9,2924 gl: 22</t>
  </si>
  <si>
    <t>Análisis de la varianza</t>
  </si>
  <si>
    <t xml:space="preserve">N </t>
  </si>
  <si>
    <t xml:space="preserve"> R² </t>
  </si>
  <si>
    <t>R² Aj</t>
  </si>
  <si>
    <t xml:space="preserve"> CV  </t>
  </si>
  <si>
    <t xml:space="preserve">IS      </t>
  </si>
  <si>
    <t xml:space="preserve"> SC </t>
  </si>
  <si>
    <t xml:space="preserve">RDUO IS </t>
  </si>
  <si>
    <t>normal</t>
  </si>
  <si>
    <t>Test:Tukey Alfa=0,05 DMS=0,43318</t>
  </si>
  <si>
    <t>Error: 0,0561 gl: 22</t>
  </si>
  <si>
    <t>Muestra</t>
  </si>
  <si>
    <t>Peso inicial</t>
  </si>
  <si>
    <t>Peso final</t>
  </si>
  <si>
    <t>Var. Peso</t>
  </si>
  <si>
    <t>delta peso</t>
  </si>
  <si>
    <t>Shak</t>
  </si>
  <si>
    <t>GANANCIA DE PESO Media DE LOS TESTIGOS</t>
  </si>
  <si>
    <t>Proporción de incremento</t>
  </si>
  <si>
    <t>RP</t>
  </si>
  <si>
    <t>Donde,</t>
  </si>
  <si>
    <t>Peso inicial de los granos (20 g).</t>
  </si>
  <si>
    <r>
      <t xml:space="preserve"> </t>
    </r>
    <r>
      <rPr>
        <sz val="12"/>
        <color theme="1"/>
        <rFont val="Arial"/>
        <family val="2"/>
      </rPr>
      <t xml:space="preserve">Peso final de  los granos infestados del tratamiento (variedad) </t>
    </r>
    <r>
      <rPr>
        <i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.</t>
    </r>
  </si>
  <si>
    <t xml:space="preserve"> Factor de corrección medio por el aumento de peso del testigo para una determinada variedad. Este factor fue estimado como:</t>
  </si>
  <si>
    <t xml:space="preserve"> </t>
  </si>
  <si>
    <t xml:space="preserve"> Peso inicial del control (20 g).</t>
  </si>
  <si>
    <t xml:space="preserve"> Peso final del control.</t>
  </si>
  <si>
    <t xml:space="preserve">         [Ec3]</t>
  </si>
  <si>
    <t>número de insectos producto de la oviposición de las 10 hembras colocadas inicialmente durante 10 días.</t>
  </si>
  <si>
    <r>
      <t xml:space="preserve"> </t>
    </r>
    <r>
      <rPr>
        <sz val="12"/>
        <color theme="1"/>
        <rFont val="Arial"/>
        <family val="2"/>
      </rPr>
      <t>tiempo medio de desarrollo de la descendencia (F).</t>
    </r>
  </si>
  <si>
    <t xml:space="preserve">                           </t>
  </si>
  <si>
    <r>
      <t xml:space="preserve">         [</t>
    </r>
    <r>
      <rPr>
        <sz val="12"/>
        <color theme="1"/>
        <rFont val="Arial"/>
        <family val="2"/>
      </rPr>
      <t>Ec2</t>
    </r>
    <r>
      <rPr>
        <sz val="11"/>
        <color theme="1"/>
        <rFont val="Calibri"/>
        <family val="2"/>
        <scheme val="minor"/>
      </rPr>
      <t>]</t>
    </r>
  </si>
  <si>
    <t>Poder germinativo medio del control.</t>
  </si>
  <si>
    <r>
      <t xml:space="preserve"> </t>
    </r>
    <r>
      <rPr>
        <sz val="12"/>
        <color theme="1"/>
        <rFont val="Arial"/>
        <family val="2"/>
      </rPr>
      <t>Poder germinativo del tratamiento (variedad).</t>
    </r>
  </si>
  <si>
    <t>RPG</t>
  </si>
  <si>
    <t>RDUO RPG</t>
  </si>
  <si>
    <t>Normal</t>
  </si>
  <si>
    <t>Test:Tukey Alfa=0,05 DMS=0,21047</t>
  </si>
  <si>
    <t>Error: 0,0132 gl: 22</t>
  </si>
  <si>
    <t>Shakira</t>
  </si>
  <si>
    <t>Montoya</t>
  </si>
  <si>
    <t xml:space="preserve">Jenifer     </t>
  </si>
  <si>
    <t xml:space="preserve">Danielle     </t>
  </si>
  <si>
    <t xml:space="preserve">Andreia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</si>
</sst>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FF"/>
      <name val="Arial"/>
      <family val="2"/>
    </font>
    <font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2" fillId="0" borderId="0" xfId="0" applyFont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55642315037237"/>
          <c:y val="9.6385542168674704E-2"/>
          <c:w val="0.82486678741251851"/>
          <c:h val="0.70907642021198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'Tiempo de desarrollo y F1'!$C$3</c:f>
              <c:strCache>
                <c:ptCount val="1"/>
                <c:pt idx="0">
                  <c:v>TpoD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480363512923961E-17"/>
                  <c:y val="-6.94444444444444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A27-411E-AD6B-BB55389C1C7E}"/>
                </c:ext>
              </c:extLst>
            </c:dLbl>
            <c:dLbl>
              <c:idx val="1"/>
              <c:layout>
                <c:manualLayout>
                  <c:x val="0"/>
                  <c:y val="-5.55555555555555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A27-411E-AD6B-BB55389C1C7E}"/>
                </c:ext>
              </c:extLst>
            </c:dLbl>
            <c:dLbl>
              <c:idx val="2"/>
              <c:layout>
                <c:manualLayout>
                  <c:x val="0"/>
                  <c:y val="-5.55555555555555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A27-411E-AD6B-BB55389C1C7E}"/>
                </c:ext>
              </c:extLst>
            </c:dLbl>
            <c:dLbl>
              <c:idx val="3"/>
              <c:layout>
                <c:manualLayout>
                  <c:x val="0"/>
                  <c:y val="-6.944444444444446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A27-411E-AD6B-BB55389C1C7E}"/>
                </c:ext>
              </c:extLst>
            </c:dLbl>
            <c:dLbl>
              <c:idx val="4"/>
              <c:layout>
                <c:manualLayout>
                  <c:x val="0"/>
                  <c:y val="-4.96837457201749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A27-411E-AD6B-BB55389C1C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'Tiempo de desarrollo y F1'!$J$20:$J$24</c:f>
                <c:numCache>
                  <c:formatCode>General</c:formatCode>
                  <c:ptCount val="5"/>
                  <c:pt idx="0">
                    <c:v>0.31</c:v>
                  </c:pt>
                  <c:pt idx="1">
                    <c:v>0.31</c:v>
                  </c:pt>
                  <c:pt idx="2">
                    <c:v>0.34</c:v>
                  </c:pt>
                  <c:pt idx="3">
                    <c:v>0.38</c:v>
                  </c:pt>
                  <c:pt idx="4">
                    <c:v>0.31</c:v>
                  </c:pt>
                </c:numCache>
              </c:numRef>
            </c:plus>
            <c:minus>
              <c:numRef>
                <c:f>'Tiempo de desarrollo y F1'!$J$20:$J$24</c:f>
                <c:numCache>
                  <c:formatCode>General</c:formatCode>
                  <c:ptCount val="5"/>
                  <c:pt idx="0">
                    <c:v>0.31</c:v>
                  </c:pt>
                  <c:pt idx="1">
                    <c:v>0.31</c:v>
                  </c:pt>
                  <c:pt idx="2">
                    <c:v>0.34</c:v>
                  </c:pt>
                  <c:pt idx="3">
                    <c:v>0.38</c:v>
                  </c:pt>
                  <c:pt idx="4">
                    <c:v>0.31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'Tiempo de desarrollo y F1'!$N$20:$N$24</c:f>
              <c:strCache>
                <c:ptCount val="5"/>
                <c:pt idx="0">
                  <c:v>Andreia     </c:v>
                </c:pt>
                <c:pt idx="1">
                  <c:v>Shakira</c:v>
                </c:pt>
                <c:pt idx="2">
                  <c:v>Montoya</c:v>
                </c:pt>
                <c:pt idx="3">
                  <c:v>Jenifer     </c:v>
                </c:pt>
                <c:pt idx="4">
                  <c:v>Danielle     </c:v>
                </c:pt>
              </c:strCache>
            </c:strRef>
          </c:cat>
          <c:val>
            <c:numRef>
              <c:f>'Tiempo de desarrollo y F1'!$H$20:$H$24</c:f>
              <c:numCache>
                <c:formatCode>General</c:formatCode>
                <c:ptCount val="5"/>
                <c:pt idx="0">
                  <c:v>59.62</c:v>
                </c:pt>
                <c:pt idx="1">
                  <c:v>59.66</c:v>
                </c:pt>
                <c:pt idx="2">
                  <c:v>59.86</c:v>
                </c:pt>
                <c:pt idx="3">
                  <c:v>60.45</c:v>
                </c:pt>
                <c:pt idx="4">
                  <c:v>61.03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27-411E-AD6B-BB55389C1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8712911"/>
        <c:axId val="2046367279"/>
      </c:barChart>
      <c:catAx>
        <c:axId val="2048712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Cultivares</a:t>
                </a:r>
              </a:p>
            </c:rich>
          </c:tx>
          <c:layout>
            <c:manualLayout>
              <c:xMode val="edge"/>
              <c:yMode val="edge"/>
              <c:x val="0.48554431391003144"/>
              <c:y val="0.89395382532276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6367279"/>
        <c:crosses val="autoZero"/>
        <c:auto val="1"/>
        <c:lblAlgn val="ctr"/>
        <c:lblOffset val="100"/>
        <c:noMultiLvlLbl val="0"/>
      </c:catAx>
      <c:valAx>
        <c:axId val="20463672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 de desarrollo (d)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712911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0.wmf"/><Relationship Id="rId2" Type="http://schemas.openxmlformats.org/officeDocument/2006/relationships/image" Target="../media/image5.wmf"/><Relationship Id="rId1" Type="http://schemas.openxmlformats.org/officeDocument/2006/relationships/image" Target="../media/image4.wmf"/><Relationship Id="rId6" Type="http://schemas.openxmlformats.org/officeDocument/2006/relationships/image" Target="../media/image9.wmf"/><Relationship Id="rId5" Type="http://schemas.openxmlformats.org/officeDocument/2006/relationships/image" Target="../media/image8.wmf"/><Relationship Id="rId4" Type="http://schemas.openxmlformats.org/officeDocument/2006/relationships/image" Target="../media/image7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2" Type="http://schemas.openxmlformats.org/officeDocument/2006/relationships/image" Target="../media/image12.wmf"/><Relationship Id="rId1" Type="http://schemas.openxmlformats.org/officeDocument/2006/relationships/image" Target="../media/image1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23</xdr:row>
      <xdr:rowOff>95250</xdr:rowOff>
    </xdr:from>
    <xdr:to>
      <xdr:col>13</xdr:col>
      <xdr:colOff>212725</xdr:colOff>
      <xdr:row>38</xdr:row>
      <xdr:rowOff>136525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2</xdr:row>
          <xdr:rowOff>28575</xdr:rowOff>
        </xdr:from>
        <xdr:to>
          <xdr:col>13</xdr:col>
          <xdr:colOff>400050</xdr:colOff>
          <xdr:row>4</xdr:row>
          <xdr:rowOff>28575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314325</xdr:colOff>
          <xdr:row>5</xdr:row>
          <xdr:rowOff>19050</xdr:rowOff>
        </xdr:from>
        <xdr:to>
          <xdr:col>11</xdr:col>
          <xdr:colOff>600075</xdr:colOff>
          <xdr:row>5</xdr:row>
          <xdr:rowOff>180975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295275</xdr:colOff>
          <xdr:row>6</xdr:row>
          <xdr:rowOff>9525</xdr:rowOff>
        </xdr:from>
        <xdr:to>
          <xdr:col>11</xdr:col>
          <xdr:colOff>571500</xdr:colOff>
          <xdr:row>6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</xdr:row>
          <xdr:rowOff>0</xdr:rowOff>
        </xdr:from>
        <xdr:to>
          <xdr:col>13</xdr:col>
          <xdr:colOff>457200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247650</xdr:colOff>
          <xdr:row>6</xdr:row>
          <xdr:rowOff>0</xdr:rowOff>
        </xdr:from>
        <xdr:to>
          <xdr:col>10</xdr:col>
          <xdr:colOff>571500</xdr:colOff>
          <xdr:row>6</xdr:row>
          <xdr:rowOff>171450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257175</xdr:colOff>
          <xdr:row>6</xdr:row>
          <xdr:rowOff>190500</xdr:rowOff>
        </xdr:from>
        <xdr:to>
          <xdr:col>10</xdr:col>
          <xdr:colOff>628650</xdr:colOff>
          <xdr:row>7</xdr:row>
          <xdr:rowOff>190500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171450</xdr:colOff>
          <xdr:row>8</xdr:row>
          <xdr:rowOff>9525</xdr:rowOff>
        </xdr:from>
        <xdr:to>
          <xdr:col>10</xdr:col>
          <xdr:colOff>657225</xdr:colOff>
          <xdr:row>8</xdr:row>
          <xdr:rowOff>180975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9</xdr:row>
          <xdr:rowOff>0</xdr:rowOff>
        </xdr:from>
        <xdr:to>
          <xdr:col>12</xdr:col>
          <xdr:colOff>628650</xdr:colOff>
          <xdr:row>10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180975</xdr:colOff>
          <xdr:row>10</xdr:row>
          <xdr:rowOff>0</xdr:rowOff>
        </xdr:from>
        <xdr:to>
          <xdr:col>10</xdr:col>
          <xdr:colOff>561975</xdr:colOff>
          <xdr:row>10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180975</xdr:colOff>
          <xdr:row>11</xdr:row>
          <xdr:rowOff>0</xdr:rowOff>
        </xdr:from>
        <xdr:to>
          <xdr:col>10</xdr:col>
          <xdr:colOff>561975</xdr:colOff>
          <xdr:row>12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323850</xdr:colOff>
          <xdr:row>1</xdr:row>
          <xdr:rowOff>38100</xdr:rowOff>
        </xdr:from>
        <xdr:to>
          <xdr:col>10</xdr:col>
          <xdr:colOff>19050</xdr:colOff>
          <xdr:row>3</xdr:row>
          <xdr:rowOff>38100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142875</xdr:colOff>
          <xdr:row>4</xdr:row>
          <xdr:rowOff>0</xdr:rowOff>
        </xdr:from>
        <xdr:to>
          <xdr:col>8</xdr:col>
          <xdr:colOff>723900</xdr:colOff>
          <xdr:row>4</xdr:row>
          <xdr:rowOff>171450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228600</xdr:colOff>
          <xdr:row>5</xdr:row>
          <xdr:rowOff>9525</xdr:rowOff>
        </xdr:from>
        <xdr:to>
          <xdr:col>8</xdr:col>
          <xdr:colOff>647700</xdr:colOff>
          <xdr:row>5</xdr:row>
          <xdr:rowOff>180975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image" Target="../media/image8.w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8.bin"/><Relationship Id="rId17" Type="http://schemas.openxmlformats.org/officeDocument/2006/relationships/image" Target="../media/image10.w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5.bin"/><Relationship Id="rId11" Type="http://schemas.openxmlformats.org/officeDocument/2006/relationships/image" Target="../media/image7.wmf"/><Relationship Id="rId5" Type="http://schemas.openxmlformats.org/officeDocument/2006/relationships/image" Target="../media/image4.wmf"/><Relationship Id="rId15" Type="http://schemas.openxmlformats.org/officeDocument/2006/relationships/image" Target="../media/image9.wmf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6.wmf"/><Relationship Id="rId14" Type="http://schemas.openxmlformats.org/officeDocument/2006/relationships/oleObject" Target="../embeddings/oleObject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wmf"/><Relationship Id="rId3" Type="http://schemas.openxmlformats.org/officeDocument/2006/relationships/oleObject" Target="../embeddings/oleObject11.bin"/><Relationship Id="rId7" Type="http://schemas.openxmlformats.org/officeDocument/2006/relationships/oleObject" Target="../embeddings/oleObject1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12.wmf"/><Relationship Id="rId5" Type="http://schemas.openxmlformats.org/officeDocument/2006/relationships/oleObject" Target="../embeddings/oleObject12.bin"/><Relationship Id="rId4" Type="http://schemas.openxmlformats.org/officeDocument/2006/relationships/image" Target="../media/image1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tabSelected="1" topLeftCell="A17" zoomScale="90" zoomScaleNormal="90" workbookViewId="0">
      <selection activeCell="O38" sqref="O38"/>
    </sheetView>
  </sheetViews>
  <sheetFormatPr baseColWidth="10" defaultRowHeight="15" x14ac:dyDescent="0.25"/>
  <cols>
    <col min="1" max="1" width="2.28515625" customWidth="1"/>
    <col min="5" max="5" width="4.85546875" customWidth="1"/>
    <col min="6" max="6" width="5.140625" customWidth="1"/>
    <col min="8" max="9" width="9.28515625" customWidth="1"/>
    <col min="10" max="10" width="8" customWidth="1"/>
    <col min="11" max="11" width="7.42578125" customWidth="1"/>
    <col min="13" max="13" width="5.5703125" customWidth="1"/>
  </cols>
  <sheetData>
    <row r="1" spans="2:20" x14ac:dyDescent="0.25">
      <c r="F1" t="s">
        <v>19</v>
      </c>
    </row>
    <row r="3" spans="2:20" x14ac:dyDescent="0.25">
      <c r="B3" t="s">
        <v>0</v>
      </c>
      <c r="C3" s="1" t="s">
        <v>11</v>
      </c>
      <c r="D3" s="2" t="s">
        <v>2</v>
      </c>
    </row>
    <row r="4" spans="2:20" x14ac:dyDescent="0.25">
      <c r="B4" t="s">
        <v>3</v>
      </c>
      <c r="C4">
        <v>59.930555555555564</v>
      </c>
      <c r="D4">
        <v>12</v>
      </c>
      <c r="E4">
        <f>12/10</f>
        <v>1.2</v>
      </c>
      <c r="G4" t="s">
        <v>12</v>
      </c>
      <c r="N4" t="s">
        <v>12</v>
      </c>
    </row>
    <row r="5" spans="2:20" x14ac:dyDescent="0.25">
      <c r="B5" t="s">
        <v>3</v>
      </c>
      <c r="C5">
        <v>60.249999999999986</v>
      </c>
      <c r="D5">
        <v>10.666666666666666</v>
      </c>
      <c r="G5" s="1" t="s">
        <v>20</v>
      </c>
      <c r="N5" s="2" t="s">
        <v>20</v>
      </c>
    </row>
    <row r="6" spans="2:20" x14ac:dyDescent="0.25">
      <c r="B6" t="s">
        <v>3</v>
      </c>
      <c r="C6">
        <v>59.40729483282675</v>
      </c>
      <c r="D6">
        <v>11.963636363636363</v>
      </c>
    </row>
    <row r="7" spans="2:20" x14ac:dyDescent="0.25">
      <c r="B7" t="s">
        <v>3</v>
      </c>
      <c r="C7">
        <v>59.75132275132276</v>
      </c>
      <c r="D7">
        <v>10.499999999999998</v>
      </c>
      <c r="G7" t="s">
        <v>17</v>
      </c>
      <c r="H7" t="s">
        <v>9</v>
      </c>
      <c r="I7" t="s">
        <v>13</v>
      </c>
      <c r="J7" t="s">
        <v>14</v>
      </c>
      <c r="K7" t="s">
        <v>15</v>
      </c>
      <c r="L7" t="s">
        <v>16</v>
      </c>
      <c r="N7" t="s">
        <v>17</v>
      </c>
      <c r="O7" t="s">
        <v>9</v>
      </c>
      <c r="P7" t="s">
        <v>13</v>
      </c>
      <c r="Q7" t="s">
        <v>14</v>
      </c>
      <c r="R7" t="s">
        <v>15</v>
      </c>
      <c r="S7" t="s">
        <v>16</v>
      </c>
    </row>
    <row r="8" spans="2:20" x14ac:dyDescent="0.25">
      <c r="B8" t="s">
        <v>3</v>
      </c>
      <c r="C8">
        <v>58.834841628959282</v>
      </c>
      <c r="D8">
        <v>8.0363636363636353</v>
      </c>
      <c r="G8" s="1" t="s">
        <v>18</v>
      </c>
      <c r="H8">
        <v>27</v>
      </c>
      <c r="I8">
        <v>0</v>
      </c>
      <c r="J8">
        <v>0.7</v>
      </c>
      <c r="K8">
        <v>0.94</v>
      </c>
      <c r="L8" s="1">
        <v>0.33379999999999999</v>
      </c>
      <c r="N8" s="2" t="s">
        <v>46</v>
      </c>
      <c r="O8">
        <v>27</v>
      </c>
      <c r="P8">
        <v>0</v>
      </c>
      <c r="Q8">
        <v>2.8</v>
      </c>
      <c r="R8">
        <v>0.98</v>
      </c>
      <c r="S8" s="2">
        <v>0.98180000000000001</v>
      </c>
    </row>
    <row r="9" spans="2:20" x14ac:dyDescent="0.25">
      <c r="B9" t="s">
        <v>3</v>
      </c>
      <c r="C9">
        <v>59.574626865671647</v>
      </c>
      <c r="D9">
        <v>11.166666666666666</v>
      </c>
    </row>
    <row r="10" spans="2:20" x14ac:dyDescent="0.25">
      <c r="B10" t="s">
        <v>4</v>
      </c>
      <c r="C10">
        <v>61.310810810810821</v>
      </c>
      <c r="D10">
        <v>6.7272727272727266</v>
      </c>
      <c r="G10" t="s">
        <v>21</v>
      </c>
      <c r="N10" t="s">
        <v>21</v>
      </c>
    </row>
    <row r="11" spans="2:20" x14ac:dyDescent="0.25">
      <c r="B11" t="s">
        <v>4</v>
      </c>
      <c r="C11">
        <v>61.74</v>
      </c>
      <c r="D11">
        <v>11.538461538461538</v>
      </c>
      <c r="G11" t="s">
        <v>22</v>
      </c>
      <c r="H11" t="s">
        <v>23</v>
      </c>
      <c r="I11" t="s">
        <v>24</v>
      </c>
      <c r="J11" t="s">
        <v>25</v>
      </c>
      <c r="K11" t="s">
        <v>26</v>
      </c>
      <c r="L11" t="s">
        <v>10</v>
      </c>
      <c r="M11" t="s">
        <v>27</v>
      </c>
      <c r="N11" t="s">
        <v>22</v>
      </c>
      <c r="O11" t="s">
        <v>47</v>
      </c>
      <c r="P11" t="s">
        <v>24</v>
      </c>
      <c r="Q11" t="s">
        <v>48</v>
      </c>
      <c r="R11" t="s">
        <v>26</v>
      </c>
      <c r="S11" t="s">
        <v>10</v>
      </c>
      <c r="T11" t="s">
        <v>27</v>
      </c>
    </row>
    <row r="12" spans="2:20" x14ac:dyDescent="0.25">
      <c r="B12" t="s">
        <v>4</v>
      </c>
      <c r="C12">
        <v>59.933884297520656</v>
      </c>
      <c r="D12">
        <v>12.100000000000001</v>
      </c>
      <c r="G12" t="s">
        <v>28</v>
      </c>
      <c r="H12">
        <v>8.4600000000000009</v>
      </c>
      <c r="I12">
        <v>4</v>
      </c>
      <c r="J12">
        <v>2.11</v>
      </c>
      <c r="K12">
        <v>3.62</v>
      </c>
      <c r="L12">
        <v>2.06E-2</v>
      </c>
      <c r="M12" t="s">
        <v>27</v>
      </c>
      <c r="N12" t="s">
        <v>28</v>
      </c>
      <c r="O12">
        <v>43.77</v>
      </c>
      <c r="P12">
        <v>4</v>
      </c>
      <c r="Q12">
        <v>10.94</v>
      </c>
      <c r="R12">
        <v>1.18</v>
      </c>
      <c r="S12">
        <v>0.34799999999999998</v>
      </c>
      <c r="T12" t="s">
        <v>27</v>
      </c>
    </row>
    <row r="13" spans="2:20" x14ac:dyDescent="0.25">
      <c r="B13" t="s">
        <v>4</v>
      </c>
      <c r="C13">
        <v>60.411764705882348</v>
      </c>
      <c r="D13">
        <v>13.694444444444445</v>
      </c>
      <c r="G13" t="s">
        <v>29</v>
      </c>
      <c r="H13">
        <v>8.4600000000000009</v>
      </c>
      <c r="I13">
        <v>4</v>
      </c>
      <c r="J13">
        <v>2.11</v>
      </c>
      <c r="K13">
        <v>3.62</v>
      </c>
      <c r="L13" s="1">
        <v>2.06E-2</v>
      </c>
      <c r="M13" t="s">
        <v>27</v>
      </c>
      <c r="N13" t="s">
        <v>29</v>
      </c>
      <c r="O13">
        <v>43.77</v>
      </c>
      <c r="P13">
        <v>4</v>
      </c>
      <c r="Q13">
        <v>10.94</v>
      </c>
      <c r="R13">
        <v>1.18</v>
      </c>
      <c r="S13" s="2">
        <v>0.34799999999999998</v>
      </c>
      <c r="T13" t="s">
        <v>27</v>
      </c>
    </row>
    <row r="14" spans="2:20" x14ac:dyDescent="0.25">
      <c r="B14" t="s">
        <v>4</v>
      </c>
      <c r="C14">
        <v>62.250000000000014</v>
      </c>
      <c r="D14">
        <v>3.9999999999999996</v>
      </c>
      <c r="G14" t="s">
        <v>30</v>
      </c>
      <c r="H14">
        <v>12.86</v>
      </c>
      <c r="I14">
        <v>22</v>
      </c>
      <c r="J14">
        <v>0.57999999999999996</v>
      </c>
      <c r="K14" t="s">
        <v>31</v>
      </c>
      <c r="L14" t="s">
        <v>32</v>
      </c>
      <c r="M14" t="s">
        <v>27</v>
      </c>
      <c r="N14" t="s">
        <v>30</v>
      </c>
      <c r="O14">
        <v>204.43</v>
      </c>
      <c r="P14">
        <v>22</v>
      </c>
      <c r="Q14">
        <v>9.2899999999999991</v>
      </c>
      <c r="R14" t="s">
        <v>31</v>
      </c>
      <c r="S14" t="s">
        <v>32</v>
      </c>
      <c r="T14" t="s">
        <v>27</v>
      </c>
    </row>
    <row r="15" spans="2:20" x14ac:dyDescent="0.25">
      <c r="B15" t="s">
        <v>4</v>
      </c>
      <c r="C15">
        <v>60.534090909090907</v>
      </c>
      <c r="D15">
        <v>11</v>
      </c>
      <c r="G15" t="s">
        <v>33</v>
      </c>
      <c r="H15">
        <v>21.31</v>
      </c>
      <c r="I15">
        <v>26</v>
      </c>
      <c r="J15" t="s">
        <v>31</v>
      </c>
      <c r="K15" t="s">
        <v>31</v>
      </c>
      <c r="L15" t="s">
        <v>32</v>
      </c>
      <c r="M15" t="s">
        <v>27</v>
      </c>
      <c r="N15" t="s">
        <v>33</v>
      </c>
      <c r="O15">
        <v>248.2</v>
      </c>
      <c r="P15">
        <v>26</v>
      </c>
      <c r="Q15" t="s">
        <v>49</v>
      </c>
      <c r="R15" t="s">
        <v>31</v>
      </c>
      <c r="S15" t="s">
        <v>32</v>
      </c>
      <c r="T15" t="s">
        <v>27</v>
      </c>
    </row>
    <row r="16" spans="2:20" x14ac:dyDescent="0.25">
      <c r="B16" t="s">
        <v>5</v>
      </c>
      <c r="C16">
        <v>60.184210526315788</v>
      </c>
      <c r="D16">
        <v>11.399999999999999</v>
      </c>
    </row>
    <row r="17" spans="2:18" x14ac:dyDescent="0.25">
      <c r="B17" t="s">
        <v>5</v>
      </c>
      <c r="C17">
        <v>59.534201954397403</v>
      </c>
      <c r="D17">
        <v>17.055555555555554</v>
      </c>
      <c r="G17" t="s">
        <v>34</v>
      </c>
      <c r="N17" t="s">
        <v>50</v>
      </c>
    </row>
    <row r="18" spans="2:18" x14ac:dyDescent="0.25">
      <c r="B18" t="s">
        <v>5</v>
      </c>
      <c r="C18">
        <v>61.650000000000006</v>
      </c>
      <c r="D18">
        <v>13.333333333333332</v>
      </c>
      <c r="G18" t="s">
        <v>35</v>
      </c>
      <c r="N18" t="s">
        <v>51</v>
      </c>
    </row>
    <row r="19" spans="2:18" x14ac:dyDescent="0.25">
      <c r="B19" t="s">
        <v>5</v>
      </c>
      <c r="C19">
        <v>60.434298440979958</v>
      </c>
      <c r="D19">
        <v>12.472222222222221</v>
      </c>
      <c r="G19" t="s">
        <v>29</v>
      </c>
      <c r="H19" t="s">
        <v>36</v>
      </c>
      <c r="I19" t="s">
        <v>9</v>
      </c>
      <c r="J19" t="s">
        <v>37</v>
      </c>
      <c r="K19" t="s">
        <v>27</v>
      </c>
      <c r="L19" t="s">
        <v>27</v>
      </c>
      <c r="N19" t="s">
        <v>29</v>
      </c>
      <c r="O19" t="s">
        <v>36</v>
      </c>
      <c r="P19" t="s">
        <v>9</v>
      </c>
      <c r="Q19" t="s">
        <v>37</v>
      </c>
      <c r="R19" t="s">
        <v>27</v>
      </c>
    </row>
    <row r="20" spans="2:18" x14ac:dyDescent="0.25">
      <c r="B20" t="s">
        <v>6</v>
      </c>
      <c r="C20">
        <v>60.604166666666664</v>
      </c>
      <c r="D20">
        <v>8</v>
      </c>
      <c r="G20" t="s">
        <v>38</v>
      </c>
      <c r="H20">
        <v>59.62</v>
      </c>
      <c r="I20">
        <v>6</v>
      </c>
      <c r="J20">
        <v>0.31</v>
      </c>
      <c r="K20" t="s">
        <v>39</v>
      </c>
      <c r="L20" t="s">
        <v>27</v>
      </c>
      <c r="N20" t="s">
        <v>95</v>
      </c>
      <c r="O20">
        <v>10.72</v>
      </c>
      <c r="P20">
        <v>6</v>
      </c>
      <c r="Q20">
        <v>1.24</v>
      </c>
      <c r="R20" t="s">
        <v>39</v>
      </c>
    </row>
    <row r="21" spans="2:18" x14ac:dyDescent="0.25">
      <c r="B21" t="s">
        <v>6</v>
      </c>
      <c r="C21">
        <v>58.78217821782178</v>
      </c>
      <c r="D21">
        <v>12.625</v>
      </c>
      <c r="G21" t="s">
        <v>40</v>
      </c>
      <c r="H21">
        <v>59.66</v>
      </c>
      <c r="I21">
        <v>6</v>
      </c>
      <c r="J21">
        <v>0.31</v>
      </c>
      <c r="K21" t="s">
        <v>39</v>
      </c>
      <c r="L21" t="s">
        <v>41</v>
      </c>
      <c r="N21" t="s">
        <v>91</v>
      </c>
      <c r="O21">
        <v>9.67</v>
      </c>
      <c r="P21">
        <v>6</v>
      </c>
      <c r="Q21">
        <v>1.24</v>
      </c>
      <c r="R21" t="s">
        <v>39</v>
      </c>
    </row>
    <row r="22" spans="2:18" x14ac:dyDescent="0.25">
      <c r="B22" t="s">
        <v>6</v>
      </c>
      <c r="C22">
        <v>60.04395604395603</v>
      </c>
      <c r="D22">
        <v>9.1</v>
      </c>
      <c r="G22" t="s">
        <v>42</v>
      </c>
      <c r="H22">
        <v>59.86</v>
      </c>
      <c r="I22">
        <v>5</v>
      </c>
      <c r="J22">
        <v>0.34</v>
      </c>
      <c r="K22" t="s">
        <v>39</v>
      </c>
      <c r="L22" t="s">
        <v>41</v>
      </c>
      <c r="N22" t="s">
        <v>92</v>
      </c>
      <c r="O22">
        <v>10.92</v>
      </c>
      <c r="P22">
        <v>5</v>
      </c>
      <c r="Q22">
        <v>1.36</v>
      </c>
      <c r="R22" t="s">
        <v>39</v>
      </c>
    </row>
    <row r="23" spans="2:18" x14ac:dyDescent="0.25">
      <c r="B23" t="s">
        <v>6</v>
      </c>
      <c r="C23">
        <v>59.970760233918121</v>
      </c>
      <c r="D23">
        <v>9.5000000000000018</v>
      </c>
      <c r="G23" t="s">
        <v>43</v>
      </c>
      <c r="H23">
        <v>60.45</v>
      </c>
      <c r="I23">
        <v>4</v>
      </c>
      <c r="J23">
        <v>0.38</v>
      </c>
      <c r="K23" t="s">
        <v>39</v>
      </c>
      <c r="L23" t="s">
        <v>41</v>
      </c>
      <c r="N23" t="s">
        <v>93</v>
      </c>
      <c r="O23">
        <v>13.57</v>
      </c>
      <c r="P23">
        <v>4</v>
      </c>
      <c r="Q23">
        <v>1.52</v>
      </c>
      <c r="R23" t="s">
        <v>39</v>
      </c>
    </row>
    <row r="24" spans="2:18" x14ac:dyDescent="0.25">
      <c r="B24" t="s">
        <v>6</v>
      </c>
      <c r="C24">
        <v>59.034188034188027</v>
      </c>
      <c r="D24">
        <v>10.636363636363637</v>
      </c>
      <c r="G24" t="s">
        <v>44</v>
      </c>
      <c r="H24">
        <v>61.03</v>
      </c>
      <c r="I24">
        <v>6</v>
      </c>
      <c r="J24">
        <v>0.31</v>
      </c>
      <c r="K24" t="s">
        <v>27</v>
      </c>
      <c r="L24" t="s">
        <v>41</v>
      </c>
      <c r="N24" t="s">
        <v>94</v>
      </c>
      <c r="O24">
        <v>9.84</v>
      </c>
      <c r="P24">
        <v>6</v>
      </c>
      <c r="Q24">
        <v>1.24</v>
      </c>
      <c r="R24" t="s">
        <v>39</v>
      </c>
    </row>
    <row r="25" spans="2:18" x14ac:dyDescent="0.25">
      <c r="B25" t="s">
        <v>6</v>
      </c>
      <c r="C25">
        <v>59.543429844097993</v>
      </c>
      <c r="D25">
        <v>8.163636363636364</v>
      </c>
      <c r="G25" t="s">
        <v>45</v>
      </c>
      <c r="N25" t="s">
        <v>45</v>
      </c>
    </row>
    <row r="26" spans="2:18" x14ac:dyDescent="0.25">
      <c r="B26" t="s">
        <v>7</v>
      </c>
      <c r="C26">
        <v>59.54</v>
      </c>
      <c r="D26">
        <v>11.6</v>
      </c>
    </row>
    <row r="27" spans="2:18" x14ac:dyDescent="0.25">
      <c r="B27" t="s">
        <v>7</v>
      </c>
      <c r="C27">
        <v>59.71</v>
      </c>
      <c r="D27">
        <v>10.06</v>
      </c>
    </row>
    <row r="28" spans="2:18" x14ac:dyDescent="0.25">
      <c r="B28" t="s">
        <v>7</v>
      </c>
      <c r="C28">
        <v>60.76</v>
      </c>
      <c r="D28">
        <v>7.67</v>
      </c>
    </row>
    <row r="29" spans="2:18" x14ac:dyDescent="0.25">
      <c r="B29" t="s">
        <v>7</v>
      </c>
      <c r="C29">
        <v>60.68</v>
      </c>
      <c r="D29">
        <v>6.5</v>
      </c>
    </row>
    <row r="30" spans="2:18" x14ac:dyDescent="0.25">
      <c r="B30" t="s">
        <v>7</v>
      </c>
      <c r="C30">
        <v>58.63</v>
      </c>
      <c r="D30">
        <v>18.75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Q34"/>
  <sheetViews>
    <sheetView workbookViewId="0"/>
  </sheetViews>
  <sheetFormatPr baseColWidth="10" defaultRowHeight="15" x14ac:dyDescent="0.25"/>
  <sheetData>
    <row r="2" spans="2:17" x14ac:dyDescent="0.25">
      <c r="B2" t="s">
        <v>0</v>
      </c>
      <c r="C2" s="3" t="s">
        <v>1</v>
      </c>
    </row>
    <row r="3" spans="2:17" x14ac:dyDescent="0.25">
      <c r="B3" t="s">
        <v>3</v>
      </c>
      <c r="C3">
        <v>1.8007195762555963</v>
      </c>
    </row>
    <row r="4" spans="2:17" ht="15.75" x14ac:dyDescent="0.25">
      <c r="B4" t="s">
        <v>3</v>
      </c>
      <c r="C4">
        <v>1.706271740415342</v>
      </c>
      <c r="E4" t="s">
        <v>12</v>
      </c>
      <c r="M4" s="4" t="s">
        <v>76</v>
      </c>
      <c r="Q4" s="4" t="s">
        <v>79</v>
      </c>
    </row>
    <row r="5" spans="2:17" ht="15.75" x14ac:dyDescent="0.25">
      <c r="B5" t="s">
        <v>3</v>
      </c>
      <c r="C5">
        <v>1.8143616994391665</v>
      </c>
      <c r="E5" s="3" t="s">
        <v>60</v>
      </c>
      <c r="M5" s="4" t="s">
        <v>72</v>
      </c>
    </row>
    <row r="6" spans="2:17" ht="15.75" x14ac:dyDescent="0.25">
      <c r="B6" t="s">
        <v>3</v>
      </c>
      <c r="C6">
        <v>1.7090655939450832</v>
      </c>
      <c r="M6" s="4" t="s">
        <v>80</v>
      </c>
    </row>
    <row r="7" spans="2:17" ht="15.75" x14ac:dyDescent="0.25">
      <c r="B7" t="s">
        <v>3</v>
      </c>
      <c r="C7">
        <v>1.5383054577805912</v>
      </c>
      <c r="E7" t="s">
        <v>8</v>
      </c>
      <c r="F7" t="s">
        <v>9</v>
      </c>
      <c r="G7" t="s">
        <v>13</v>
      </c>
      <c r="H7" t="s">
        <v>14</v>
      </c>
      <c r="I7" t="s">
        <v>15</v>
      </c>
      <c r="J7" t="s">
        <v>16</v>
      </c>
      <c r="M7" s="5" t="s">
        <v>81</v>
      </c>
    </row>
    <row r="8" spans="2:17" x14ac:dyDescent="0.25">
      <c r="B8" t="s">
        <v>3</v>
      </c>
      <c r="C8">
        <v>1.7590098460541461</v>
      </c>
      <c r="E8" t="s">
        <v>59</v>
      </c>
      <c r="F8">
        <v>27</v>
      </c>
      <c r="G8">
        <v>0</v>
      </c>
      <c r="H8">
        <v>0.22</v>
      </c>
      <c r="I8">
        <v>0.99</v>
      </c>
      <c r="J8" s="3">
        <v>0.98529999999999995</v>
      </c>
    </row>
    <row r="9" spans="2:17" x14ac:dyDescent="0.25">
      <c r="B9" t="s">
        <v>4</v>
      </c>
      <c r="C9">
        <v>1.3502333823756574</v>
      </c>
    </row>
    <row r="10" spans="2:17" x14ac:dyDescent="0.25">
      <c r="B10" t="s">
        <v>4</v>
      </c>
      <c r="C10">
        <v>1.7203561819709174</v>
      </c>
    </row>
    <row r="11" spans="2:17" x14ac:dyDescent="0.25">
      <c r="B11" t="s">
        <v>4</v>
      </c>
      <c r="C11">
        <v>1.8066330640966695</v>
      </c>
    </row>
    <row r="12" spans="2:17" x14ac:dyDescent="0.25">
      <c r="B12" t="s">
        <v>4</v>
      </c>
      <c r="C12">
        <v>1.8813296119444038</v>
      </c>
    </row>
    <row r="13" spans="2:17" x14ac:dyDescent="0.25">
      <c r="B13" t="s">
        <v>4</v>
      </c>
      <c r="C13">
        <v>0.96716464470355379</v>
      </c>
    </row>
    <row r="14" spans="2:17" x14ac:dyDescent="0.25">
      <c r="B14" t="s">
        <v>4</v>
      </c>
      <c r="C14">
        <v>1.7203408352529341</v>
      </c>
      <c r="E14" t="s">
        <v>52</v>
      </c>
    </row>
    <row r="15" spans="2:17" x14ac:dyDescent="0.25">
      <c r="B15" t="s">
        <v>5</v>
      </c>
      <c r="C15">
        <v>1.756116499815739</v>
      </c>
    </row>
    <row r="16" spans="2:17" x14ac:dyDescent="0.25">
      <c r="B16" t="s">
        <v>5</v>
      </c>
      <c r="C16">
        <v>2.0691733993805395</v>
      </c>
      <c r="E16" t="s">
        <v>8</v>
      </c>
      <c r="F16" t="s">
        <v>53</v>
      </c>
      <c r="G16" t="s">
        <v>54</v>
      </c>
      <c r="H16" t="s">
        <v>55</v>
      </c>
      <c r="I16" t="s">
        <v>56</v>
      </c>
    </row>
    <row r="17" spans="2:11" x14ac:dyDescent="0.25">
      <c r="B17" t="s">
        <v>5</v>
      </c>
      <c r="C17">
        <v>1.8247181453500401</v>
      </c>
      <c r="E17" t="s">
        <v>57</v>
      </c>
      <c r="F17">
        <v>27</v>
      </c>
      <c r="G17">
        <v>0.15</v>
      </c>
      <c r="H17">
        <v>0</v>
      </c>
      <c r="I17">
        <v>14.04</v>
      </c>
    </row>
    <row r="18" spans="2:11" x14ac:dyDescent="0.25">
      <c r="B18" t="s">
        <v>5</v>
      </c>
      <c r="C18">
        <v>1.813446781890474</v>
      </c>
    </row>
    <row r="19" spans="2:11" x14ac:dyDescent="0.25">
      <c r="B19" t="s">
        <v>6</v>
      </c>
      <c r="C19">
        <v>1.490145045569381</v>
      </c>
      <c r="E19" t="s">
        <v>21</v>
      </c>
    </row>
    <row r="20" spans="2:11" x14ac:dyDescent="0.25">
      <c r="B20" t="s">
        <v>6</v>
      </c>
      <c r="C20">
        <v>1.8734103093458081</v>
      </c>
      <c r="E20" t="s">
        <v>22</v>
      </c>
      <c r="F20" t="s">
        <v>58</v>
      </c>
      <c r="G20" t="s">
        <v>24</v>
      </c>
      <c r="H20" t="s">
        <v>25</v>
      </c>
      <c r="I20" t="s">
        <v>26</v>
      </c>
      <c r="J20" t="s">
        <v>10</v>
      </c>
      <c r="K20" t="s">
        <v>27</v>
      </c>
    </row>
    <row r="21" spans="2:11" x14ac:dyDescent="0.25">
      <c r="B21" t="s">
        <v>6</v>
      </c>
      <c r="C21">
        <v>1.5972321870647792</v>
      </c>
      <c r="E21" t="s">
        <v>28</v>
      </c>
      <c r="F21">
        <v>0.22</v>
      </c>
      <c r="G21">
        <v>4</v>
      </c>
      <c r="H21">
        <v>0.06</v>
      </c>
      <c r="I21">
        <v>0.99</v>
      </c>
      <c r="J21">
        <v>0.43290000000000001</v>
      </c>
      <c r="K21" t="s">
        <v>27</v>
      </c>
    </row>
    <row r="22" spans="2:11" x14ac:dyDescent="0.25">
      <c r="B22" t="s">
        <v>6</v>
      </c>
      <c r="C22">
        <v>1.6303338518224575</v>
      </c>
      <c r="E22" t="s">
        <v>29</v>
      </c>
      <c r="F22">
        <v>0.22</v>
      </c>
      <c r="G22">
        <v>4</v>
      </c>
      <c r="H22">
        <v>0.06</v>
      </c>
      <c r="I22">
        <v>0.99</v>
      </c>
      <c r="J22" s="3">
        <v>0.43290000000000001</v>
      </c>
      <c r="K22" t="s">
        <v>27</v>
      </c>
    </row>
    <row r="23" spans="2:11" x14ac:dyDescent="0.25">
      <c r="B23" t="s">
        <v>6</v>
      </c>
      <c r="C23">
        <v>1.7393195549556768</v>
      </c>
      <c r="E23" t="s">
        <v>30</v>
      </c>
      <c r="F23">
        <v>1.23</v>
      </c>
      <c r="G23">
        <v>22</v>
      </c>
      <c r="H23">
        <v>0.06</v>
      </c>
      <c r="I23" t="s">
        <v>31</v>
      </c>
      <c r="J23" t="s">
        <v>32</v>
      </c>
      <c r="K23" t="s">
        <v>27</v>
      </c>
    </row>
    <row r="24" spans="2:11" x14ac:dyDescent="0.25">
      <c r="B24" t="s">
        <v>6</v>
      </c>
      <c r="C24">
        <v>1.5314597326634622</v>
      </c>
      <c r="E24" t="s">
        <v>33</v>
      </c>
      <c r="F24">
        <v>1.46</v>
      </c>
      <c r="G24">
        <v>26</v>
      </c>
      <c r="H24" t="s">
        <v>31</v>
      </c>
      <c r="I24" t="s">
        <v>31</v>
      </c>
      <c r="J24" t="s">
        <v>32</v>
      </c>
      <c r="K24" t="s">
        <v>27</v>
      </c>
    </row>
    <row r="25" spans="2:11" x14ac:dyDescent="0.25">
      <c r="B25" t="s">
        <v>7</v>
      </c>
      <c r="C25">
        <v>1.79</v>
      </c>
    </row>
    <row r="26" spans="2:11" x14ac:dyDescent="0.25">
      <c r="B26" t="s">
        <v>7</v>
      </c>
      <c r="C26">
        <v>1.68</v>
      </c>
      <c r="E26" t="s">
        <v>61</v>
      </c>
    </row>
    <row r="27" spans="2:11" x14ac:dyDescent="0.25">
      <c r="B27" t="s">
        <v>7</v>
      </c>
      <c r="C27">
        <v>1.46</v>
      </c>
      <c r="E27" t="s">
        <v>62</v>
      </c>
    </row>
    <row r="28" spans="2:11" x14ac:dyDescent="0.25">
      <c r="B28" t="s">
        <v>7</v>
      </c>
      <c r="C28">
        <v>1.34</v>
      </c>
      <c r="E28" t="s">
        <v>29</v>
      </c>
      <c r="F28" t="s">
        <v>36</v>
      </c>
      <c r="G28" t="s">
        <v>9</v>
      </c>
      <c r="H28" t="s">
        <v>37</v>
      </c>
      <c r="I28" t="s">
        <v>27</v>
      </c>
    </row>
    <row r="29" spans="2:11" x14ac:dyDescent="0.25">
      <c r="B29" t="s">
        <v>7</v>
      </c>
      <c r="C29">
        <v>2.17</v>
      </c>
      <c r="E29" t="s">
        <v>44</v>
      </c>
      <c r="F29">
        <v>1.57</v>
      </c>
      <c r="G29">
        <v>6</v>
      </c>
      <c r="H29">
        <v>0.1</v>
      </c>
      <c r="I29" t="s">
        <v>39</v>
      </c>
    </row>
    <row r="30" spans="2:11" x14ac:dyDescent="0.25">
      <c r="E30" t="s">
        <v>40</v>
      </c>
      <c r="F30">
        <v>1.64</v>
      </c>
      <c r="G30">
        <v>6</v>
      </c>
      <c r="H30">
        <v>0.1</v>
      </c>
      <c r="I30" t="s">
        <v>39</v>
      </c>
    </row>
    <row r="31" spans="2:11" x14ac:dyDescent="0.25">
      <c r="E31" t="s">
        <v>42</v>
      </c>
      <c r="F31">
        <v>1.69</v>
      </c>
      <c r="G31">
        <v>5</v>
      </c>
      <c r="H31">
        <v>0.11</v>
      </c>
      <c r="I31" t="s">
        <v>39</v>
      </c>
    </row>
    <row r="32" spans="2:11" x14ac:dyDescent="0.25">
      <c r="E32" t="s">
        <v>38</v>
      </c>
      <c r="F32">
        <v>1.72</v>
      </c>
      <c r="G32">
        <v>6</v>
      </c>
      <c r="H32">
        <v>0.1</v>
      </c>
      <c r="I32" t="s">
        <v>39</v>
      </c>
    </row>
    <row r="33" spans="5:9" x14ac:dyDescent="0.25">
      <c r="E33" t="s">
        <v>43</v>
      </c>
      <c r="F33">
        <v>1.87</v>
      </c>
      <c r="G33">
        <v>4</v>
      </c>
      <c r="H33">
        <v>0.12</v>
      </c>
      <c r="I33" t="s">
        <v>39</v>
      </c>
    </row>
    <row r="34" spans="5:9" x14ac:dyDescent="0.25">
      <c r="E34" t="s">
        <v>45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51" r:id="rId3">
          <objectPr defaultSize="0" autoPict="0" r:id="rId4">
            <anchor moveWithCells="1" sizeWithCells="1">
              <from>
                <xdr:col>12</xdr:col>
                <xdr:colOff>19050</xdr:colOff>
                <xdr:row>2</xdr:row>
                <xdr:rowOff>28575</xdr:rowOff>
              </from>
              <to>
                <xdr:col>13</xdr:col>
                <xdr:colOff>400050</xdr:colOff>
                <xdr:row>4</xdr:row>
                <xdr:rowOff>28575</xdr:rowOff>
              </to>
            </anchor>
          </objectPr>
        </oleObject>
      </mc:Choice>
      <mc:Fallback>
        <oleObject progId="Equation.3" shapeId="2051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6">
            <anchor moveWithCells="1" sizeWithCells="1">
              <from>
                <xdr:col>11</xdr:col>
                <xdr:colOff>314325</xdr:colOff>
                <xdr:row>5</xdr:row>
                <xdr:rowOff>19050</xdr:rowOff>
              </from>
              <to>
                <xdr:col>11</xdr:col>
                <xdr:colOff>600075</xdr:colOff>
                <xdr:row>5</xdr:row>
                <xdr:rowOff>180975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49" r:id="rId7">
          <objectPr defaultSize="0" autoPict="0" r:id="rId8">
            <anchor moveWithCells="1" sizeWithCells="1">
              <from>
                <xdr:col>11</xdr:col>
                <xdr:colOff>295275</xdr:colOff>
                <xdr:row>6</xdr:row>
                <xdr:rowOff>9525</xdr:rowOff>
              </from>
              <to>
                <xdr:col>11</xdr:col>
                <xdr:colOff>571500</xdr:colOff>
                <xdr:row>6</xdr:row>
                <xdr:rowOff>171450</xdr:rowOff>
              </to>
            </anchor>
          </objectPr>
        </oleObject>
      </mc:Choice>
      <mc:Fallback>
        <oleObject progId="Equation.3" shapeId="2049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L30"/>
  <sheetViews>
    <sheetView workbookViewId="0">
      <selection activeCell="B3" sqref="B3:B30"/>
    </sheetView>
  </sheetViews>
  <sheetFormatPr baseColWidth="10" defaultRowHeight="15" x14ac:dyDescent="0.25"/>
  <cols>
    <col min="12" max="12" width="10.140625" customWidth="1"/>
  </cols>
  <sheetData>
    <row r="3" spans="2:12" x14ac:dyDescent="0.25">
      <c r="B3" t="s">
        <v>63</v>
      </c>
      <c r="C3" t="s">
        <v>64</v>
      </c>
      <c r="D3" t="s">
        <v>65</v>
      </c>
      <c r="E3" t="s">
        <v>66</v>
      </c>
      <c r="F3" t="s">
        <v>67</v>
      </c>
      <c r="G3" t="s">
        <v>71</v>
      </c>
      <c r="H3" t="s">
        <v>69</v>
      </c>
    </row>
    <row r="4" spans="2:12" x14ac:dyDescent="0.25">
      <c r="B4" t="s">
        <v>3</v>
      </c>
      <c r="C4">
        <v>20</v>
      </c>
      <c r="D4">
        <v>19.37</v>
      </c>
      <c r="E4">
        <v>-0.63</v>
      </c>
      <c r="F4">
        <v>0.63</v>
      </c>
      <c r="G4">
        <v>0.64092000000000005</v>
      </c>
      <c r="I4" t="s">
        <v>70</v>
      </c>
    </row>
    <row r="5" spans="2:12" x14ac:dyDescent="0.25">
      <c r="B5" t="s">
        <v>3</v>
      </c>
      <c r="C5">
        <v>20</v>
      </c>
      <c r="D5">
        <v>19.190000000000001</v>
      </c>
      <c r="E5">
        <v>-0.81</v>
      </c>
      <c r="F5">
        <v>0.81</v>
      </c>
      <c r="G5">
        <v>0.82403999999999999</v>
      </c>
    </row>
    <row r="6" spans="2:12" ht="15.75" x14ac:dyDescent="0.25">
      <c r="B6" t="s">
        <v>3</v>
      </c>
      <c r="C6">
        <v>20</v>
      </c>
      <c r="D6">
        <v>18.73</v>
      </c>
      <c r="E6">
        <v>-1.27</v>
      </c>
      <c r="F6">
        <v>1.27</v>
      </c>
      <c r="G6">
        <v>1.2920133333333332</v>
      </c>
      <c r="L6" s="4" t="s">
        <v>72</v>
      </c>
    </row>
    <row r="7" spans="2:12" ht="15.75" x14ac:dyDescent="0.25">
      <c r="B7" t="s">
        <v>3</v>
      </c>
      <c r="C7">
        <v>20</v>
      </c>
      <c r="D7">
        <v>19.09</v>
      </c>
      <c r="E7">
        <v>-0.91</v>
      </c>
      <c r="F7">
        <v>0.91</v>
      </c>
      <c r="G7">
        <v>0.92577333333333334</v>
      </c>
      <c r="L7" s="4" t="s">
        <v>73</v>
      </c>
    </row>
    <row r="8" spans="2:12" ht="15.75" x14ac:dyDescent="0.25">
      <c r="B8" t="s">
        <v>3</v>
      </c>
      <c r="C8">
        <v>20</v>
      </c>
      <c r="D8">
        <v>19.18</v>
      </c>
      <c r="E8">
        <v>-0.82</v>
      </c>
      <c r="F8">
        <v>0.82</v>
      </c>
      <c r="G8">
        <v>0.83421333333333325</v>
      </c>
      <c r="L8" s="5" t="s">
        <v>74</v>
      </c>
    </row>
    <row r="9" spans="2:12" ht="15.75" x14ac:dyDescent="0.25">
      <c r="B9" t="s">
        <v>3</v>
      </c>
      <c r="C9">
        <v>20</v>
      </c>
      <c r="D9">
        <v>18.59</v>
      </c>
      <c r="E9">
        <v>-1.41</v>
      </c>
      <c r="F9">
        <v>1.41</v>
      </c>
      <c r="G9">
        <v>1.4344399999999999</v>
      </c>
      <c r="H9">
        <v>0.3466666666666664</v>
      </c>
      <c r="I9">
        <v>1.7333333333333319E-2</v>
      </c>
      <c r="L9" s="4" t="s">
        <v>75</v>
      </c>
    </row>
    <row r="10" spans="2:12" ht="15.75" x14ac:dyDescent="0.25">
      <c r="B10" t="s">
        <v>4</v>
      </c>
      <c r="C10">
        <v>20</v>
      </c>
      <c r="D10">
        <v>19.3</v>
      </c>
      <c r="E10">
        <v>-0.7</v>
      </c>
      <c r="F10">
        <v>0.7</v>
      </c>
      <c r="G10">
        <v>0.70816666666666661</v>
      </c>
      <c r="L10" s="4" t="s">
        <v>76</v>
      </c>
    </row>
    <row r="11" spans="2:12" ht="15.75" x14ac:dyDescent="0.25">
      <c r="B11" t="s">
        <v>4</v>
      </c>
      <c r="C11">
        <v>20</v>
      </c>
      <c r="D11">
        <v>18.28</v>
      </c>
      <c r="E11">
        <v>-1.72</v>
      </c>
      <c r="F11">
        <v>1.72</v>
      </c>
      <c r="G11">
        <v>1.7400666666666667</v>
      </c>
      <c r="L11" s="4" t="s">
        <v>77</v>
      </c>
    </row>
    <row r="12" spans="2:12" ht="15.75" x14ac:dyDescent="0.25">
      <c r="B12" t="s">
        <v>4</v>
      </c>
      <c r="C12">
        <v>20</v>
      </c>
      <c r="D12">
        <v>18.63</v>
      </c>
      <c r="E12">
        <v>-1.37</v>
      </c>
      <c r="F12">
        <v>1.37</v>
      </c>
      <c r="G12">
        <v>1.3859833333333333</v>
      </c>
      <c r="L12" s="4" t="s">
        <v>78</v>
      </c>
    </row>
    <row r="13" spans="2:12" x14ac:dyDescent="0.25">
      <c r="B13" t="s">
        <v>4</v>
      </c>
      <c r="C13">
        <v>20</v>
      </c>
      <c r="D13">
        <v>18.899999999999999</v>
      </c>
      <c r="E13">
        <v>-1.1000000000000001</v>
      </c>
      <c r="F13">
        <v>1.1000000000000001</v>
      </c>
      <c r="G13">
        <v>1.1128333333333333</v>
      </c>
    </row>
    <row r="14" spans="2:12" x14ac:dyDescent="0.25">
      <c r="B14" t="s">
        <v>4</v>
      </c>
      <c r="C14">
        <v>20</v>
      </c>
      <c r="D14">
        <v>19.77</v>
      </c>
      <c r="E14">
        <v>-0.23</v>
      </c>
      <c r="F14">
        <v>0.23</v>
      </c>
      <c r="G14">
        <v>0.23268333333333335</v>
      </c>
    </row>
    <row r="15" spans="2:12" x14ac:dyDescent="0.25">
      <c r="B15" t="s">
        <v>4</v>
      </c>
      <c r="C15">
        <v>20</v>
      </c>
      <c r="D15">
        <v>19</v>
      </c>
      <c r="E15">
        <v>-1</v>
      </c>
      <c r="F15">
        <v>1</v>
      </c>
      <c r="G15">
        <v>1.0116666666666667</v>
      </c>
      <c r="H15">
        <v>0.23333333333333309</v>
      </c>
      <c r="I15">
        <v>1.1666666666666655E-2</v>
      </c>
    </row>
    <row r="16" spans="2:12" x14ac:dyDescent="0.25">
      <c r="B16" t="s">
        <v>5</v>
      </c>
      <c r="C16">
        <v>20</v>
      </c>
      <c r="D16">
        <v>18.62</v>
      </c>
      <c r="E16">
        <v>-1.38</v>
      </c>
      <c r="F16">
        <v>1.38</v>
      </c>
      <c r="G16">
        <v>1.4009299999999998</v>
      </c>
    </row>
    <row r="17" spans="2:9" x14ac:dyDescent="0.25">
      <c r="B17" t="s">
        <v>5</v>
      </c>
      <c r="C17">
        <v>20</v>
      </c>
      <c r="D17">
        <v>18</v>
      </c>
      <c r="E17">
        <v>-2</v>
      </c>
      <c r="F17">
        <v>2</v>
      </c>
      <c r="G17">
        <v>2.0303333333333335</v>
      </c>
    </row>
    <row r="18" spans="2:9" x14ac:dyDescent="0.25">
      <c r="B18" t="s">
        <v>5</v>
      </c>
      <c r="C18">
        <v>20</v>
      </c>
      <c r="D18">
        <v>18.989999999999998</v>
      </c>
      <c r="E18">
        <v>-1.01</v>
      </c>
      <c r="F18">
        <v>1.01</v>
      </c>
      <c r="G18">
        <v>1.0253183333333333</v>
      </c>
    </row>
    <row r="19" spans="2:9" x14ac:dyDescent="0.25">
      <c r="B19" t="s">
        <v>5</v>
      </c>
      <c r="C19">
        <v>20</v>
      </c>
      <c r="D19">
        <v>18.84</v>
      </c>
      <c r="E19">
        <v>-1.1599999999999999</v>
      </c>
      <c r="F19">
        <v>1.1599999999999999</v>
      </c>
      <c r="G19">
        <v>1.1775933333333333</v>
      </c>
      <c r="H19">
        <v>0.3033333333333334</v>
      </c>
      <c r="I19">
        <v>1.516666666666667E-2</v>
      </c>
    </row>
    <row r="20" spans="2:9" x14ac:dyDescent="0.25">
      <c r="B20" t="s">
        <v>68</v>
      </c>
      <c r="C20">
        <v>20</v>
      </c>
      <c r="D20">
        <v>19.04</v>
      </c>
      <c r="E20">
        <v>-0.96</v>
      </c>
      <c r="F20">
        <v>0.96</v>
      </c>
      <c r="G20">
        <v>0.96783999999999992</v>
      </c>
    </row>
    <row r="21" spans="2:9" x14ac:dyDescent="0.25">
      <c r="B21" t="s">
        <v>68</v>
      </c>
      <c r="C21">
        <v>20</v>
      </c>
      <c r="D21">
        <v>19.079999999999998</v>
      </c>
      <c r="E21">
        <v>-0.92</v>
      </c>
      <c r="F21">
        <v>0.92</v>
      </c>
      <c r="G21">
        <v>0.9275133333333333</v>
      </c>
    </row>
    <row r="22" spans="2:9" x14ac:dyDescent="0.25">
      <c r="B22" t="s">
        <v>68</v>
      </c>
      <c r="C22">
        <v>20</v>
      </c>
      <c r="D22">
        <v>19.04</v>
      </c>
      <c r="E22">
        <v>-0.96</v>
      </c>
      <c r="F22">
        <v>0.96</v>
      </c>
      <c r="G22">
        <v>0.96783999999999992</v>
      </c>
    </row>
    <row r="23" spans="2:9" x14ac:dyDescent="0.25">
      <c r="B23" t="s">
        <v>68</v>
      </c>
      <c r="C23">
        <v>20</v>
      </c>
      <c r="D23">
        <v>19.489999999999998</v>
      </c>
      <c r="E23">
        <v>-0.51</v>
      </c>
      <c r="F23">
        <v>0.51</v>
      </c>
      <c r="G23">
        <v>0.51416499999999998</v>
      </c>
    </row>
    <row r="24" spans="2:9" x14ac:dyDescent="0.25">
      <c r="B24" t="s">
        <v>68</v>
      </c>
      <c r="C24">
        <v>20</v>
      </c>
      <c r="D24">
        <v>18.97</v>
      </c>
      <c r="E24">
        <v>-1.03</v>
      </c>
      <c r="F24">
        <v>1.03</v>
      </c>
      <c r="G24">
        <v>1.0384116666666667</v>
      </c>
    </row>
    <row r="25" spans="2:9" x14ac:dyDescent="0.25">
      <c r="B25" t="s">
        <v>68</v>
      </c>
      <c r="C25">
        <v>20</v>
      </c>
      <c r="D25">
        <v>19.11</v>
      </c>
      <c r="E25">
        <v>-0.89</v>
      </c>
      <c r="F25">
        <v>0.89</v>
      </c>
      <c r="G25">
        <v>0.89726833333333333</v>
      </c>
      <c r="H25">
        <v>0.1633333333333328</v>
      </c>
      <c r="I25">
        <v>8.1666666666666398E-3</v>
      </c>
    </row>
    <row r="26" spans="2:9" x14ac:dyDescent="0.25">
      <c r="B26" t="s">
        <v>7</v>
      </c>
      <c r="C26">
        <v>20</v>
      </c>
      <c r="D26">
        <v>18.68</v>
      </c>
      <c r="E26">
        <v>-1.32</v>
      </c>
      <c r="F26">
        <v>1.32</v>
      </c>
      <c r="G26">
        <v>1.32759</v>
      </c>
    </row>
    <row r="27" spans="2:9" x14ac:dyDescent="0.25">
      <c r="B27" t="s">
        <v>7</v>
      </c>
      <c r="C27">
        <v>20</v>
      </c>
      <c r="D27">
        <v>19.100000000000001</v>
      </c>
      <c r="E27">
        <v>-0.9</v>
      </c>
      <c r="F27">
        <v>0.9</v>
      </c>
      <c r="G27">
        <v>0.90517500000000006</v>
      </c>
    </row>
    <row r="28" spans="2:9" x14ac:dyDescent="0.25">
      <c r="B28" t="s">
        <v>7</v>
      </c>
      <c r="C28">
        <v>20</v>
      </c>
      <c r="D28">
        <v>19.04</v>
      </c>
      <c r="E28">
        <v>-0.96</v>
      </c>
      <c r="F28">
        <v>0.96</v>
      </c>
      <c r="G28">
        <v>0.96551999999999993</v>
      </c>
    </row>
    <row r="29" spans="2:9" x14ac:dyDescent="0.25">
      <c r="B29" t="s">
        <v>7</v>
      </c>
      <c r="C29">
        <v>20</v>
      </c>
      <c r="D29">
        <v>19.18</v>
      </c>
      <c r="E29">
        <v>-0.82</v>
      </c>
      <c r="F29">
        <v>0.82</v>
      </c>
      <c r="G29">
        <v>0.82471499999999998</v>
      </c>
    </row>
    <row r="30" spans="2:9" x14ac:dyDescent="0.25">
      <c r="B30" t="s">
        <v>7</v>
      </c>
      <c r="C30">
        <v>20</v>
      </c>
      <c r="D30">
        <v>18.37</v>
      </c>
      <c r="E30">
        <v>-1.63</v>
      </c>
      <c r="F30">
        <v>1.63</v>
      </c>
      <c r="G30">
        <v>1.6393724999999999</v>
      </c>
      <c r="H30">
        <v>0.115</v>
      </c>
      <c r="I30">
        <v>5.7500000000000103E-3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11</xdr:col>
                <xdr:colOff>0</xdr:colOff>
                <xdr:row>3</xdr:row>
                <xdr:rowOff>0</xdr:rowOff>
              </from>
              <to>
                <xdr:col>13</xdr:col>
                <xdr:colOff>457200</xdr:colOff>
                <xdr:row>4</xdr:row>
                <xdr:rowOff>9525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10</xdr:col>
                <xdr:colOff>247650</xdr:colOff>
                <xdr:row>6</xdr:row>
                <xdr:rowOff>0</xdr:rowOff>
              </from>
              <to>
                <xdr:col>10</xdr:col>
                <xdr:colOff>571500</xdr:colOff>
                <xdr:row>6</xdr:row>
                <xdr:rowOff>171450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9">
            <anchor moveWithCells="1" sizeWithCells="1">
              <from>
                <xdr:col>10</xdr:col>
                <xdr:colOff>257175</xdr:colOff>
                <xdr:row>6</xdr:row>
                <xdr:rowOff>190500</xdr:rowOff>
              </from>
              <to>
                <xdr:col>10</xdr:col>
                <xdr:colOff>628650</xdr:colOff>
                <xdr:row>7</xdr:row>
                <xdr:rowOff>190500</xdr:rowOff>
              </to>
            </anchor>
          </objectPr>
        </oleObject>
      </mc:Choice>
      <mc:Fallback>
        <oleObject progId="Equation.3" shapeId="1030" r:id="rId8"/>
      </mc:Fallback>
    </mc:AlternateContent>
    <mc:AlternateContent xmlns:mc="http://schemas.openxmlformats.org/markup-compatibility/2006">
      <mc:Choice Requires="x14">
        <oleObject progId="Equation.3" shapeId="1029" r:id="rId10">
          <objectPr defaultSize="0" autoPict="0" r:id="rId11">
            <anchor moveWithCells="1" sizeWithCells="1">
              <from>
                <xdr:col>10</xdr:col>
                <xdr:colOff>171450</xdr:colOff>
                <xdr:row>8</xdr:row>
                <xdr:rowOff>9525</xdr:rowOff>
              </from>
              <to>
                <xdr:col>10</xdr:col>
                <xdr:colOff>657225</xdr:colOff>
                <xdr:row>8</xdr:row>
                <xdr:rowOff>180975</xdr:rowOff>
              </to>
            </anchor>
          </objectPr>
        </oleObject>
      </mc:Choice>
      <mc:Fallback>
        <oleObject progId="Equation.3" shapeId="1029" r:id="rId10"/>
      </mc:Fallback>
    </mc:AlternateContent>
    <mc:AlternateContent xmlns:mc="http://schemas.openxmlformats.org/markup-compatibility/2006">
      <mc:Choice Requires="x14">
        <oleObject progId="Equation.3" shapeId="1028" r:id="rId12">
          <objectPr defaultSize="0" autoPict="0" r:id="rId13">
            <anchor moveWithCells="1" sizeWithCells="1">
              <from>
                <xdr:col>11</xdr:col>
                <xdr:colOff>9525</xdr:colOff>
                <xdr:row>9</xdr:row>
                <xdr:rowOff>0</xdr:rowOff>
              </from>
              <to>
                <xdr:col>12</xdr:col>
                <xdr:colOff>628650</xdr:colOff>
                <xdr:row>10</xdr:row>
                <xdr:rowOff>9525</xdr:rowOff>
              </to>
            </anchor>
          </objectPr>
        </oleObject>
      </mc:Choice>
      <mc:Fallback>
        <oleObject progId="Equation.3" shapeId="1028" r:id="rId12"/>
      </mc:Fallback>
    </mc:AlternateContent>
    <mc:AlternateContent xmlns:mc="http://schemas.openxmlformats.org/markup-compatibility/2006">
      <mc:Choice Requires="x14">
        <oleObject progId="Equation.3" shapeId="1027" r:id="rId14">
          <objectPr defaultSize="0" autoPict="0" r:id="rId15">
            <anchor moveWithCells="1" sizeWithCells="1">
              <from>
                <xdr:col>10</xdr:col>
                <xdr:colOff>180975</xdr:colOff>
                <xdr:row>10</xdr:row>
                <xdr:rowOff>0</xdr:rowOff>
              </from>
              <to>
                <xdr:col>10</xdr:col>
                <xdr:colOff>561975</xdr:colOff>
                <xdr:row>10</xdr:row>
                <xdr:rowOff>180975</xdr:rowOff>
              </to>
            </anchor>
          </objectPr>
        </oleObject>
      </mc:Choice>
      <mc:Fallback>
        <oleObject progId="Equation.3" shapeId="1027" r:id="rId14"/>
      </mc:Fallback>
    </mc:AlternateContent>
    <mc:AlternateContent xmlns:mc="http://schemas.openxmlformats.org/markup-compatibility/2006">
      <mc:Choice Requires="x14">
        <oleObject progId="Equation.3" shapeId="1026" r:id="rId16">
          <objectPr defaultSize="0" autoPict="0" r:id="rId17">
            <anchor moveWithCells="1" sizeWithCells="1">
              <from>
                <xdr:col>10</xdr:col>
                <xdr:colOff>180975</xdr:colOff>
                <xdr:row>11</xdr:row>
                <xdr:rowOff>0</xdr:rowOff>
              </from>
              <to>
                <xdr:col>10</xdr:col>
                <xdr:colOff>561975</xdr:colOff>
                <xdr:row>12</xdr:row>
                <xdr:rowOff>9525</xdr:rowOff>
              </to>
            </anchor>
          </objectPr>
        </oleObject>
      </mc:Choice>
      <mc:Fallback>
        <oleObject progId="Equation.3" shapeId="1026" r:id="rId1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29"/>
  <sheetViews>
    <sheetView topLeftCell="A5" workbookViewId="0">
      <selection activeCell="I16" sqref="I16"/>
    </sheetView>
  </sheetViews>
  <sheetFormatPr baseColWidth="10" defaultRowHeight="15" x14ac:dyDescent="0.25"/>
  <sheetData>
    <row r="2" spans="1:11" x14ac:dyDescent="0.25">
      <c r="A2" t="s">
        <v>63</v>
      </c>
      <c r="B2" t="s">
        <v>86</v>
      </c>
    </row>
    <row r="3" spans="1:11" ht="15.75" x14ac:dyDescent="0.25">
      <c r="A3" t="s">
        <v>3</v>
      </c>
      <c r="B3">
        <v>0</v>
      </c>
      <c r="J3" t="s">
        <v>82</v>
      </c>
      <c r="K3" t="s">
        <v>83</v>
      </c>
    </row>
    <row r="4" spans="1:11" ht="15.75" x14ac:dyDescent="0.25">
      <c r="A4" t="s">
        <v>3</v>
      </c>
      <c r="B4">
        <v>0.1</v>
      </c>
      <c r="J4" s="4" t="s">
        <v>72</v>
      </c>
    </row>
    <row r="5" spans="1:11" ht="15.75" x14ac:dyDescent="0.25">
      <c r="A5" t="s">
        <v>3</v>
      </c>
      <c r="B5">
        <v>0</v>
      </c>
      <c r="J5" s="4" t="s">
        <v>84</v>
      </c>
    </row>
    <row r="6" spans="1:11" ht="15.75" x14ac:dyDescent="0.25">
      <c r="A6" t="s">
        <v>3</v>
      </c>
      <c r="B6">
        <v>0</v>
      </c>
      <c r="J6" s="5" t="s">
        <v>85</v>
      </c>
    </row>
    <row r="7" spans="1:11" x14ac:dyDescent="0.25">
      <c r="A7" t="s">
        <v>3</v>
      </c>
      <c r="B7">
        <v>0</v>
      </c>
      <c r="D7" t="s">
        <v>12</v>
      </c>
    </row>
    <row r="8" spans="1:11" x14ac:dyDescent="0.25">
      <c r="A8" t="s">
        <v>3</v>
      </c>
      <c r="B8">
        <v>0.2</v>
      </c>
      <c r="D8" s="6" t="s">
        <v>88</v>
      </c>
    </row>
    <row r="9" spans="1:11" x14ac:dyDescent="0.25">
      <c r="A9" t="s">
        <v>4</v>
      </c>
      <c r="B9">
        <v>0.1</v>
      </c>
    </row>
    <row r="10" spans="1:11" x14ac:dyDescent="0.25">
      <c r="A10" t="s">
        <v>4</v>
      </c>
      <c r="B10">
        <v>0.4</v>
      </c>
      <c r="D10" t="s">
        <v>8</v>
      </c>
      <c r="E10" t="s">
        <v>9</v>
      </c>
      <c r="F10" t="s">
        <v>13</v>
      </c>
      <c r="G10" t="s">
        <v>14</v>
      </c>
      <c r="H10" t="s">
        <v>15</v>
      </c>
      <c r="I10" t="s">
        <v>16</v>
      </c>
    </row>
    <row r="11" spans="1:11" x14ac:dyDescent="0.25">
      <c r="A11" t="s">
        <v>4</v>
      </c>
      <c r="B11">
        <v>0.3</v>
      </c>
      <c r="D11" t="s">
        <v>87</v>
      </c>
      <c r="E11">
        <v>27</v>
      </c>
      <c r="F11">
        <v>0</v>
      </c>
      <c r="G11">
        <v>0.11</v>
      </c>
      <c r="H11">
        <v>0.94</v>
      </c>
      <c r="I11" s="6">
        <v>0.33650000000000002</v>
      </c>
    </row>
    <row r="12" spans="1:11" x14ac:dyDescent="0.25">
      <c r="A12" t="s">
        <v>4</v>
      </c>
      <c r="B12">
        <v>0</v>
      </c>
    </row>
    <row r="13" spans="1:11" x14ac:dyDescent="0.25">
      <c r="A13" t="s">
        <v>4</v>
      </c>
      <c r="B13">
        <v>0</v>
      </c>
      <c r="D13" t="s">
        <v>21</v>
      </c>
    </row>
    <row r="14" spans="1:11" x14ac:dyDescent="0.25">
      <c r="A14" t="s">
        <v>4</v>
      </c>
      <c r="B14">
        <v>0.1</v>
      </c>
      <c r="D14" t="s">
        <v>22</v>
      </c>
      <c r="E14" t="s">
        <v>58</v>
      </c>
      <c r="F14" t="s">
        <v>24</v>
      </c>
      <c r="G14" t="s">
        <v>25</v>
      </c>
      <c r="H14" t="s">
        <v>26</v>
      </c>
      <c r="I14" t="s">
        <v>10</v>
      </c>
      <c r="J14" t="s">
        <v>27</v>
      </c>
    </row>
    <row r="15" spans="1:11" x14ac:dyDescent="0.25">
      <c r="A15" t="s">
        <v>5</v>
      </c>
      <c r="B15">
        <v>3.5369774919614155E-2</v>
      </c>
      <c r="D15" t="s">
        <v>28</v>
      </c>
      <c r="E15">
        <v>7.0000000000000007E-2</v>
      </c>
      <c r="F15">
        <v>4</v>
      </c>
      <c r="G15">
        <v>0.02</v>
      </c>
      <c r="H15">
        <v>1.38</v>
      </c>
      <c r="I15">
        <v>0.27279999999999999</v>
      </c>
      <c r="J15" t="s">
        <v>27</v>
      </c>
    </row>
    <row r="16" spans="1:11" x14ac:dyDescent="0.25">
      <c r="A16" t="s">
        <v>5</v>
      </c>
      <c r="B16">
        <v>3.5714285714285775E-2</v>
      </c>
      <c r="D16" t="s">
        <v>29</v>
      </c>
      <c r="E16">
        <v>7.0000000000000007E-2</v>
      </c>
      <c r="F16">
        <v>4</v>
      </c>
      <c r="G16">
        <v>0.02</v>
      </c>
      <c r="H16">
        <v>1.38</v>
      </c>
      <c r="I16" s="6">
        <v>0.27279999999999999</v>
      </c>
      <c r="J16" t="s">
        <v>27</v>
      </c>
    </row>
    <row r="17" spans="1:10" x14ac:dyDescent="0.25">
      <c r="A17" t="s">
        <v>5</v>
      </c>
      <c r="B17">
        <v>3.5369774919614155E-2</v>
      </c>
      <c r="D17" t="s">
        <v>30</v>
      </c>
      <c r="E17">
        <v>0.28999999999999998</v>
      </c>
      <c r="F17">
        <v>22</v>
      </c>
      <c r="G17">
        <v>0.01</v>
      </c>
      <c r="H17" t="s">
        <v>31</v>
      </c>
      <c r="I17" t="s">
        <v>32</v>
      </c>
      <c r="J17" t="s">
        <v>27</v>
      </c>
    </row>
    <row r="18" spans="1:10" x14ac:dyDescent="0.25">
      <c r="A18" t="s">
        <v>5</v>
      </c>
      <c r="B18">
        <v>3.5369774919614155E-2</v>
      </c>
      <c r="D18" t="s">
        <v>33</v>
      </c>
      <c r="E18">
        <v>0.36</v>
      </c>
      <c r="F18">
        <v>26</v>
      </c>
      <c r="G18" t="s">
        <v>31</v>
      </c>
      <c r="H18" t="s">
        <v>31</v>
      </c>
      <c r="I18" t="s">
        <v>32</v>
      </c>
      <c r="J18" t="s">
        <v>27</v>
      </c>
    </row>
    <row r="19" spans="1:10" x14ac:dyDescent="0.25">
      <c r="A19" t="s">
        <v>68</v>
      </c>
      <c r="B19">
        <v>0</v>
      </c>
    </row>
    <row r="20" spans="1:10" x14ac:dyDescent="0.25">
      <c r="A20" t="s">
        <v>68</v>
      </c>
      <c r="B20">
        <v>0.3</v>
      </c>
      <c r="D20" t="s">
        <v>89</v>
      </c>
    </row>
    <row r="21" spans="1:10" x14ac:dyDescent="0.25">
      <c r="A21" t="s">
        <v>68</v>
      </c>
      <c r="B21">
        <v>0</v>
      </c>
      <c r="D21" t="s">
        <v>90</v>
      </c>
    </row>
    <row r="22" spans="1:10" x14ac:dyDescent="0.25">
      <c r="A22" t="s">
        <v>68</v>
      </c>
      <c r="B22">
        <v>0.2</v>
      </c>
      <c r="D22" t="s">
        <v>29</v>
      </c>
      <c r="E22" t="s">
        <v>36</v>
      </c>
      <c r="F22" t="s">
        <v>9</v>
      </c>
      <c r="G22" t="s">
        <v>37</v>
      </c>
      <c r="H22" t="s">
        <v>27</v>
      </c>
    </row>
    <row r="23" spans="1:10" x14ac:dyDescent="0.25">
      <c r="A23" t="s">
        <v>68</v>
      </c>
      <c r="B23">
        <v>0.3</v>
      </c>
      <c r="D23" t="s">
        <v>43</v>
      </c>
      <c r="E23">
        <v>0.04</v>
      </c>
      <c r="F23">
        <v>4</v>
      </c>
      <c r="G23">
        <v>0.06</v>
      </c>
      <c r="H23" t="s">
        <v>39</v>
      </c>
    </row>
    <row r="24" spans="1:10" x14ac:dyDescent="0.25">
      <c r="A24" t="s">
        <v>68</v>
      </c>
      <c r="B24">
        <v>0.2</v>
      </c>
      <c r="D24" t="s">
        <v>38</v>
      </c>
      <c r="E24">
        <v>0.05</v>
      </c>
      <c r="F24">
        <v>6</v>
      </c>
      <c r="G24">
        <v>0.05</v>
      </c>
      <c r="H24" t="s">
        <v>39</v>
      </c>
    </row>
    <row r="25" spans="1:10" x14ac:dyDescent="0.25">
      <c r="A25" t="s">
        <v>7</v>
      </c>
      <c r="B25">
        <v>0.1</v>
      </c>
      <c r="D25" t="s">
        <v>42</v>
      </c>
      <c r="E25">
        <v>0.12</v>
      </c>
      <c r="F25">
        <v>5</v>
      </c>
      <c r="G25">
        <v>0.05</v>
      </c>
      <c r="H25" t="s">
        <v>39</v>
      </c>
    </row>
    <row r="26" spans="1:10" x14ac:dyDescent="0.25">
      <c r="A26" t="s">
        <v>7</v>
      </c>
      <c r="B26">
        <v>0.1</v>
      </c>
      <c r="D26" t="s">
        <v>44</v>
      </c>
      <c r="E26">
        <v>0.15</v>
      </c>
      <c r="F26">
        <v>6</v>
      </c>
      <c r="G26">
        <v>0.05</v>
      </c>
      <c r="H26" t="s">
        <v>39</v>
      </c>
    </row>
    <row r="27" spans="1:10" x14ac:dyDescent="0.25">
      <c r="A27" t="s">
        <v>7</v>
      </c>
      <c r="B27">
        <v>0</v>
      </c>
      <c r="D27" t="s">
        <v>40</v>
      </c>
      <c r="E27">
        <v>0.17</v>
      </c>
      <c r="F27">
        <v>6</v>
      </c>
      <c r="G27">
        <v>0.05</v>
      </c>
      <c r="H27" t="s">
        <v>39</v>
      </c>
    </row>
    <row r="28" spans="1:10" x14ac:dyDescent="0.25">
      <c r="A28" t="s">
        <v>7</v>
      </c>
      <c r="B28">
        <v>0.2</v>
      </c>
      <c r="D28" t="s">
        <v>45</v>
      </c>
    </row>
    <row r="29" spans="1:10" x14ac:dyDescent="0.25">
      <c r="A29" t="s">
        <v>7</v>
      </c>
      <c r="B29">
        <v>0.2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5" r:id="rId3">
          <objectPr defaultSize="0" autoPict="0" r:id="rId4">
            <anchor moveWithCells="1" sizeWithCells="1">
              <from>
                <xdr:col>7</xdr:col>
                <xdr:colOff>323850</xdr:colOff>
                <xdr:row>1</xdr:row>
                <xdr:rowOff>38100</xdr:rowOff>
              </from>
              <to>
                <xdr:col>10</xdr:col>
                <xdr:colOff>19050</xdr:colOff>
                <xdr:row>3</xdr:row>
                <xdr:rowOff>38100</xdr:rowOff>
              </to>
            </anchor>
          </objectPr>
        </oleObject>
      </mc:Choice>
      <mc:Fallback>
        <oleObject progId="Equation.3" shapeId="3075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6">
            <anchor moveWithCells="1" sizeWithCells="1">
              <from>
                <xdr:col>8</xdr:col>
                <xdr:colOff>142875</xdr:colOff>
                <xdr:row>4</xdr:row>
                <xdr:rowOff>0</xdr:rowOff>
              </from>
              <to>
                <xdr:col>8</xdr:col>
                <xdr:colOff>723900</xdr:colOff>
                <xdr:row>4</xdr:row>
                <xdr:rowOff>171450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3" r:id="rId7">
          <objectPr defaultSize="0" autoPict="0" r:id="rId8">
            <anchor moveWithCells="1" sizeWithCells="1">
              <from>
                <xdr:col>8</xdr:col>
                <xdr:colOff>228600</xdr:colOff>
                <xdr:row>5</xdr:row>
                <xdr:rowOff>9525</xdr:rowOff>
              </from>
              <to>
                <xdr:col>8</xdr:col>
                <xdr:colOff>647700</xdr:colOff>
                <xdr:row>5</xdr:row>
                <xdr:rowOff>180975</xdr:rowOff>
              </to>
            </anchor>
          </objectPr>
        </oleObject>
      </mc:Choice>
      <mc:Fallback>
        <oleObject progId="Equation.3" shapeId="3073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Tiempo de desarrollo y F1</vt:lpstr>
      <vt:lpstr>IS</vt:lpstr>
      <vt:lpstr>RP</vt:lpstr>
      <vt:lpstr>RPG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Anónimo</dc:creator>
  <cp:lastModifiedBy>Anónimo</cp:lastModifiedBy>
  <dcterms:created xsi:type="dcterms:W3CDTF">2020-09-15T22:54:02Z</dcterms:created>
  <dcterms:modified xsi:type="dcterms:W3CDTF">2021-11-09T22:17:07Z</dcterms:modified>
</cp:coreProperties>
</file>